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ZD pro VR\1 akce 2021\1 Lysa nad Labem 100 RoPD do 31_12_2021\Nove_VV_k_VR_VZT\Slepy_VV\"/>
    </mc:Choice>
  </mc:AlternateContent>
  <xr:revisionPtr revIDLastSave="0" documentId="13_ncr:1_{FD6E864F-9A1F-4F38-AD87-7BA380A365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3" r:id="rId1"/>
    <sheet name="materiál" sheetId="4" r:id="rId2"/>
    <sheet name="montáž" sheetId="5" r:id="rId3"/>
  </sheets>
  <definedNames>
    <definedName name="_xlnm.Print_Titles" localSheetId="1">materiál!$1:$8</definedName>
    <definedName name="_xlnm.Print_Titles" localSheetId="2">montáž!$1:$8</definedName>
    <definedName name="_xlnm.Print_Area" localSheetId="1">materiál!$A$1:$G$61</definedName>
    <definedName name="_xlnm.Print_Area" localSheetId="2">montáž!$A$1:$G$64</definedName>
    <definedName name="_xlnm.Print_Area" localSheetId="0">rekapitulace!$A$1:$E$49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" l="1"/>
  <c r="E22" i="3"/>
  <c r="E23" i="3"/>
  <c r="E24" i="3"/>
  <c r="G12" i="5"/>
  <c r="G13" i="5"/>
  <c r="G14" i="5"/>
  <c r="G15" i="5"/>
  <c r="G16" i="5"/>
  <c r="G17" i="5"/>
  <c r="G18" i="5"/>
  <c r="G19" i="5"/>
  <c r="G20" i="5"/>
  <c r="G24" i="5"/>
  <c r="G25" i="5"/>
  <c r="G26" i="5"/>
  <c r="G27" i="5"/>
  <c r="G28" i="5"/>
  <c r="G29" i="5"/>
  <c r="G30" i="5"/>
  <c r="G31" i="5"/>
  <c r="G32" i="5"/>
  <c r="G33" i="5"/>
  <c r="G34" i="5"/>
  <c r="G35" i="5"/>
  <c r="G39" i="5"/>
  <c r="G40" i="5"/>
  <c r="G41" i="5"/>
  <c r="G42" i="5"/>
  <c r="G43" i="5"/>
  <c r="G44" i="5"/>
  <c r="G45" i="5"/>
  <c r="G49" i="5"/>
  <c r="G50" i="5"/>
  <c r="G54" i="5"/>
  <c r="G55" i="5"/>
  <c r="G56" i="5"/>
  <c r="G57" i="5"/>
  <c r="G58" i="5"/>
  <c r="G59" i="5"/>
  <c r="G60" i="5"/>
  <c r="G11" i="5" l="1"/>
  <c r="G63" i="5" s="1"/>
  <c r="D21" i="3" s="1"/>
  <c r="G12" i="4" l="1"/>
  <c r="G13" i="4"/>
  <c r="G14" i="4"/>
  <c r="G15" i="4"/>
  <c r="G16" i="4"/>
  <c r="G17" i="4"/>
  <c r="G18" i="4"/>
  <c r="G19" i="4"/>
  <c r="G20" i="4"/>
  <c r="G21" i="4"/>
  <c r="G22" i="4"/>
  <c r="G26" i="4"/>
  <c r="G27" i="4"/>
  <c r="G28" i="4"/>
  <c r="G29" i="4"/>
  <c r="G30" i="4"/>
  <c r="G31" i="4"/>
  <c r="G35" i="4"/>
  <c r="G36" i="4"/>
  <c r="G40" i="4"/>
  <c r="G41" i="4"/>
  <c r="G42" i="4"/>
  <c r="G43" i="4"/>
  <c r="G44" i="4"/>
  <c r="G45" i="4"/>
  <c r="G46" i="4"/>
  <c r="G50" i="4"/>
  <c r="G51" i="4"/>
  <c r="G55" i="4"/>
  <c r="G56" i="4"/>
  <c r="G57" i="4"/>
  <c r="G11" i="4" l="1"/>
  <c r="G60" i="4" l="1"/>
  <c r="C21" i="3" s="1"/>
  <c r="C27" i="3" l="1"/>
  <c r="C28" i="3" s="1"/>
  <c r="C29" i="3" s="1"/>
  <c r="E21" i="3"/>
  <c r="E27" i="3" s="1"/>
  <c r="E28" i="3" s="1"/>
  <c r="E29" i="3" s="1"/>
</calcChain>
</file>

<file path=xl/sharedStrings.xml><?xml version="1.0" encoding="utf-8"?>
<sst xmlns="http://schemas.openxmlformats.org/spreadsheetml/2006/main" count="290" uniqueCount="189">
  <si>
    <t>akce:</t>
  </si>
  <si>
    <t>část:</t>
  </si>
  <si>
    <t xml:space="preserve">               materiál</t>
  </si>
  <si>
    <t>pozice</t>
  </si>
  <si>
    <t>č.ceníku</t>
  </si>
  <si>
    <t>popis</t>
  </si>
  <si>
    <t>jednotka</t>
  </si>
  <si>
    <t>množství</t>
  </si>
  <si>
    <t>jednotková</t>
  </si>
  <si>
    <t>celkem</t>
  </si>
  <si>
    <t>cena</t>
  </si>
  <si>
    <t>nn_01</t>
  </si>
  <si>
    <t>ks</t>
  </si>
  <si>
    <t>D.1.4.3   elektro silnoproud</t>
  </si>
  <si>
    <t>materiál celkem bez DPH</t>
  </si>
  <si>
    <t>vypracoval: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</si>
  <si>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</si>
  <si>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</si>
  <si>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</si>
  <si>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</si>
  <si>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</si>
  <si>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</si>
  <si>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800-741+HZS+46-M</t>
  </si>
  <si>
    <t>elektroinstalace nn</t>
  </si>
  <si>
    <t>Celkem bez DPH</t>
  </si>
  <si>
    <t>celkem včetně DPH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</si>
  <si>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</si>
  <si>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</si>
  <si>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</si>
  <si>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</si>
  <si>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</si>
  <si>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</si>
  <si>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</si>
  <si>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Jan Honig</t>
  </si>
  <si>
    <t>2p.chránič LFE-25-2-030AC</t>
  </si>
  <si>
    <t>rozvaděče</t>
  </si>
  <si>
    <t>jistič 3f/16A 10kA - char. B</t>
  </si>
  <si>
    <t>jistič 1f/16A 10kA - char. B</t>
  </si>
  <si>
    <t>jistič 1f/4A 10kA - char. B</t>
  </si>
  <si>
    <t>nn_02</t>
  </si>
  <si>
    <t>nn_04</t>
  </si>
  <si>
    <t>nn_09</t>
  </si>
  <si>
    <t>nn_10</t>
  </si>
  <si>
    <t>nn_12</t>
  </si>
  <si>
    <t>nn_14</t>
  </si>
  <si>
    <t>ostatní materiál pro kompletaci rozvaděče</t>
  </si>
  <si>
    <t>nn_15</t>
  </si>
  <si>
    <t>nn_16</t>
  </si>
  <si>
    <t>nn_17</t>
  </si>
  <si>
    <t>nn_18</t>
  </si>
  <si>
    <t>kabely a vodiče</t>
  </si>
  <si>
    <t>nn_19</t>
  </si>
  <si>
    <t>m</t>
  </si>
  <si>
    <r>
      <t>kabel silový Cu,PVC izolace 450V/2,5kV, -40ºC - +70ºC,J 5x2,5mm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odolnost proti šíření plamene dle ČSN EN 60332-1 /CYKY/</t>
    </r>
  </si>
  <si>
    <t>nn_20</t>
  </si>
  <si>
    <t>nn_21</t>
  </si>
  <si>
    <r>
      <t>kabel silový Cu,PVC izolace 450V/2,5kV, -40ºC - +70ºC,J 3x1,5mm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odolnost proti šíření plamene dle ČSN EN 60332-1 /CYKY/</t>
    </r>
  </si>
  <si>
    <t xml:space="preserve">vodič CYA 6 zž pevně - PVC izolovaný jednožilový vodič pro vnitřní vedení </t>
  </si>
  <si>
    <t>nn_24</t>
  </si>
  <si>
    <t>nn_25</t>
  </si>
  <si>
    <t>kabelové okodo  Cu 2,5</t>
  </si>
  <si>
    <t>nn_26</t>
  </si>
  <si>
    <t>ocelová nosná konstrukce všeobecně</t>
  </si>
  <si>
    <t>kg</t>
  </si>
  <si>
    <t>upevňovací bod hmoždinkou PVC</t>
  </si>
  <si>
    <t>montážní materiál</t>
  </si>
  <si>
    <t>nn_28</t>
  </si>
  <si>
    <t>nn_29</t>
  </si>
  <si>
    <t>nn_30</t>
  </si>
  <si>
    <t>nn_31</t>
  </si>
  <si>
    <t>nn_32</t>
  </si>
  <si>
    <t>nn_33</t>
  </si>
  <si>
    <t>elektroinstalační trubka ohebná PVC 2323</t>
  </si>
  <si>
    <t>nn_34</t>
  </si>
  <si>
    <t>ostatní</t>
  </si>
  <si>
    <t>materiál pro zednické práce</t>
  </si>
  <si>
    <t>podružný montážní materiál 5% z nosného</t>
  </si>
  <si>
    <t>protipožární přepážky</t>
  </si>
  <si>
    <t>požární prostupy stěnou</t>
  </si>
  <si>
    <t>m2</t>
  </si>
  <si>
    <t>požární prostupy stropem</t>
  </si>
  <si>
    <t>nn_35</t>
  </si>
  <si>
    <t>nn_36</t>
  </si>
  <si>
    <t>nn_37</t>
  </si>
  <si>
    <t>nn_38</t>
  </si>
  <si>
    <t xml:space="preserve">             montáž</t>
  </si>
  <si>
    <t>nn_39</t>
  </si>
  <si>
    <t>nn_40</t>
  </si>
  <si>
    <t>HZS</t>
  </si>
  <si>
    <t>hod</t>
  </si>
  <si>
    <t>ukončení celopalstových kabelů</t>
  </si>
  <si>
    <t>práce nezahrnuté v cenících 21_M, 46 -M, PSV 800-741, PSV 800-742 a zapsané v montážním deníku a potvrzené investorem</t>
  </si>
  <si>
    <t>koordinace profesí</t>
  </si>
  <si>
    <t>zednické výpomoce, sekání drážek, průrazy včetně vyplnění rýh pro kabely a začištění</t>
  </si>
  <si>
    <t>revize přes 500 000,-Kč do 1 000 000,-Kč montážních prací</t>
  </si>
  <si>
    <t>doprava osob a materiálu  /cca500km/</t>
  </si>
  <si>
    <t>DPH 21%</t>
  </si>
  <si>
    <t>likvidace odpadů</t>
  </si>
  <si>
    <t>Městský úřad Lysá nad Labem,</t>
  </si>
  <si>
    <t>Husovo náměstí 23/1, 289 22 Lysá nad Labem</t>
  </si>
  <si>
    <t>"DT1-VZT "; "DT2-VZT" rozvaděč oceloplechový závěsný jednodveřový, IP40/20, v 600, š 400, hl. 250mm, barva RAL 7035 kompletně el.vybavený, požární uzávěr EI15-DP1</t>
  </si>
  <si>
    <t>jistič 1f/10A 10kA - char. C</t>
  </si>
  <si>
    <t>zásuvka na DIN lištu, In 16 A, Ue AC 230 V, s ochranným kolíkem</t>
  </si>
  <si>
    <t>pojistkový dopojovač 3f 32A</t>
  </si>
  <si>
    <t>pojistka nožová 32A  gG</t>
  </si>
  <si>
    <r>
      <t>kabel silový Cu,PVC izolace 450V/2,5kV, -40ºC - +70ºC,J 4x10mm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odolnost proti šíření plamene dle ČSN EN 60332-1 /CYKY/</t>
    </r>
  </si>
  <si>
    <t>nn_03</t>
  </si>
  <si>
    <t>nn_05</t>
  </si>
  <si>
    <t>nn_06</t>
  </si>
  <si>
    <t>nn_07</t>
  </si>
  <si>
    <t>nn_08</t>
  </si>
  <si>
    <t>nn_11</t>
  </si>
  <si>
    <t>nn_13</t>
  </si>
  <si>
    <t>montážní materiál pro úpravu stávajícího rozvaděče RH v rozvodně poleč.2</t>
  </si>
  <si>
    <t>nn_22</t>
  </si>
  <si>
    <t>nn_23</t>
  </si>
  <si>
    <t>nn_27</t>
  </si>
  <si>
    <t>nn_41</t>
  </si>
  <si>
    <t>nn_42</t>
  </si>
  <si>
    <t>nn_43</t>
  </si>
  <si>
    <t>nn_44</t>
  </si>
  <si>
    <t>nn_45</t>
  </si>
  <si>
    <t>nn_46</t>
  </si>
  <si>
    <t>nn_47</t>
  </si>
  <si>
    <t>nn_48</t>
  </si>
  <si>
    <t>nn_49</t>
  </si>
  <si>
    <t>kabelové oko Cu 10</t>
  </si>
  <si>
    <t>elektroinstalační kanál plastový 20x10  bílý včetně ohybů, víka a koncovek</t>
  </si>
  <si>
    <t>elektroinstalační kanál plastový 40x20  bílý včetně ohybů, víka a koncovek</t>
  </si>
  <si>
    <t>elektroinstalační kanál plastový 80x40  bílý včetně ohybů, víka a koncovek</t>
  </si>
  <si>
    <t>elektroinstalační kanál pro venkovní vedení včetně podpěr - odolný UV záření</t>
  </si>
  <si>
    <t>hlavní vypínač 40/3</t>
  </si>
  <si>
    <t>kus</t>
  </si>
  <si>
    <t>silikonový tmel pro utěsnění prostupů</t>
  </si>
  <si>
    <t>741210001</t>
  </si>
  <si>
    <t>Montáž rozvodnic oceloplechových nebo plastových bez zapojení vodičů , běžných do hmotnosti 20kg</t>
  </si>
  <si>
    <t>Montáž spínačů tří nebo čtyřpólových nástěnných se zapojením vodičů pro prostředí normální do 63A</t>
  </si>
  <si>
    <t xml:space="preserve">Montáž jističů se zapojením vodičů třípólových nn do 25 A s krytem   </t>
  </si>
  <si>
    <t xml:space="preserve">Montáž jističů se zapojením vodičů jednopólových nn do 25 A s krytem   </t>
  </si>
  <si>
    <t xml:space="preserve">Montáž proudových chráničů se zapojením vodičů dvoupólových nn do 25 A s krytem   </t>
  </si>
  <si>
    <t>Montáž odpojovačů bez zapojení vodičů do 500V třípĺových do 400A</t>
  </si>
  <si>
    <t>Montáž pojistek se zapojením vodičů patron nožových</t>
  </si>
  <si>
    <t>Montáž kabelů měděných bez ukončení uložených volně nebo vliště plných kulatých nebo bezhalogenových (CYKY) počtu a průřezu žil4x10 mm2</t>
  </si>
  <si>
    <t>Montáž kabelů měděných bez ukončení uložených volně nebo vliště plných kulatých nebo bezhalogenových (CYKY) počtu a průřezu žil 5x1,5 až 2,5mm2</t>
  </si>
  <si>
    <t>Montáž kabelů měděných bez ukončení uložených volně nebo vliště plných kulatých nebo bezhalogenových (CYKY) počtu a průřezu žil 3x1,5 až 6mm2</t>
  </si>
  <si>
    <t xml:space="preserve">Montáž kabelů sdělovacích pro vnitřní rozvody počtu žil do 15   </t>
  </si>
  <si>
    <t>Montáž izolovaných vodičů hliníkových bez ukončení uložených v trubkách nebo lištách zatažených plných a laněných (AY, AYY) průřez žíly 16 až35mm2</t>
  </si>
  <si>
    <t xml:space="preserve">Montáž lišt a kanálků elektroinstalačních se spojkami, ohyby a rohy a s nasunutím do krabic vkládacích s víčkem, šířky do 60 mm   </t>
  </si>
  <si>
    <t xml:space="preserve">Montáž lišt a kanálků elektroinstalačních se spojkami, ohyby a rohy a s nasunutím do krabic vkládacích s víčkem, šířky přes 60 mm   do 120 mm </t>
  </si>
  <si>
    <t>nn_50</t>
  </si>
  <si>
    <t xml:space="preserve">Osazení kotevních prvků  hmoždinek včetně vyvrtání otvorů, pro upevnění elektroinstalací ve stěnách cihelných, vnějšího průměru do 8 mm   </t>
  </si>
  <si>
    <t>741910421</t>
  </si>
  <si>
    <t>Uzavření žlabů víkem</t>
  </si>
  <si>
    <t>Montáž žlabů bez stojny a výložníků kovových s popěrami a příslušenstvím be víka, šířky dom</t>
  </si>
  <si>
    <t>Montáž se zhotovením konstrukce pro rozvodny z profilů tenkostěnných</t>
  </si>
  <si>
    <t>Montáž trubek elektroisntalačních s nasunutím nebo našroubováním do krabic, plastových ohebných uložených pod omítku, vnější o přes 11mm do 23mm</t>
  </si>
  <si>
    <t xml:space="preserve">Ukončení kabelů smršťovací záklopkou nebo páskou se zapojením bez letování, počtu a průřezu žil 5x1,5 až 4 mm2   </t>
  </si>
  <si>
    <t xml:space="preserve">Ukončení kabelů smršťovací záklopkou nebo páskou se zapojením bez letování, počtu a průřezu žil 3x1,5 až 4 mm2   </t>
  </si>
  <si>
    <t xml:space="preserve">Ukončení kabelů smršťovací záklopkou nebo páskou se zapojením bez letování, počtu a průřezu žil 4x10mm2   </t>
  </si>
  <si>
    <t>nn_51</t>
  </si>
  <si>
    <t>nn_52</t>
  </si>
  <si>
    <t>nn_53</t>
  </si>
  <si>
    <t>nn_54</t>
  </si>
  <si>
    <t>nn_55</t>
  </si>
  <si>
    <t>nn_56</t>
  </si>
  <si>
    <t>nn_57</t>
  </si>
  <si>
    <t>nn_58</t>
  </si>
  <si>
    <t>Montáž se zhotovením přepážka z desek nebo omítek do 300 mm ve stěně</t>
  </si>
  <si>
    <t>Montáž se zhotovením přepážka z desek nebo omítek do 200 mm ve stropu</t>
  </si>
  <si>
    <t>nn_59</t>
  </si>
  <si>
    <t>nn_60</t>
  </si>
  <si>
    <t>nn_61</t>
  </si>
  <si>
    <t>Montáž uzemnění VZT jednotek</t>
  </si>
  <si>
    <t>nn_62</t>
  </si>
  <si>
    <t>nn_63</t>
  </si>
  <si>
    <t>nn_64</t>
  </si>
  <si>
    <t>nn_65</t>
  </si>
  <si>
    <t>nn_66</t>
  </si>
  <si>
    <t>nn_67</t>
  </si>
  <si>
    <t>dokumentace skutečného provedení + dílenská dokumentace zhotovitele</t>
  </si>
  <si>
    <t>Montáž zásuvek šroubové připojení vestavných 16A bez vyvrtání profilového otvoru, provedení 2P+PE</t>
  </si>
  <si>
    <t>Ukončení ovládacích a slaboproudých kabelů, včetně popisů a proměření</t>
  </si>
  <si>
    <t>demontáže</t>
  </si>
  <si>
    <t>zařízení staveniště z celkové ceny bez DPH</t>
  </si>
  <si>
    <t>cenová úroveň - montáž ÚRS 2019</t>
  </si>
  <si>
    <t>cenová úroveň - materiál - červen 2019 - základní cena velkoobchodu</t>
  </si>
  <si>
    <t>kabel pro vnitřní rozvody ve sdělovací technice, v telekomunikacích 2x2x0,5  /SYKFY/</t>
  </si>
  <si>
    <t>nestíněný vnitřní kabel UTP cat 5e</t>
  </si>
  <si>
    <t>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</si>
</sst>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/dd/yyyy"/>
    <numFmt numFmtId="165" formatCode="#,##0.0&quot; Kč&quot;"/>
    <numFmt numFmtId="166" formatCode="#,##0.00\ &quot;Kč&quot;"/>
    <numFmt numFmtId="167" formatCode="#,##0.0\ &quot;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charset val="238"/>
    </font>
    <font>
      <sz val="10"/>
      <name val="Helv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4" fillId="0" borderId="0"/>
    <xf numFmtId="0" fontId="1" fillId="0" borderId="0" applyProtection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2" fillId="0" borderId="0" applyProtection="0"/>
    <xf numFmtId="0" fontId="1" fillId="0" borderId="0" applyProtection="0"/>
    <xf numFmtId="0" fontId="12" fillId="0" borderId="0" applyProtection="0"/>
    <xf numFmtId="0" fontId="12" fillId="0" borderId="0" applyProtection="0"/>
    <xf numFmtId="0" fontId="13" fillId="0" borderId="0"/>
    <xf numFmtId="0" fontId="12" fillId="0" borderId="0" applyProtection="0"/>
  </cellStyleXfs>
  <cellXfs count="282">
    <xf numFmtId="0" fontId="0" fillId="0" borderId="0" xfId="0"/>
    <xf numFmtId="0" fontId="6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7" fillId="0" borderId="0" xfId="0" applyFont="1"/>
    <xf numFmtId="0" fontId="1" fillId="0" borderId="0" xfId="0" applyFont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Alignment="1"/>
    <xf numFmtId="0" fontId="3" fillId="0" borderId="0" xfId="0" applyFont="1" applyFill="1"/>
    <xf numFmtId="0" fontId="2" fillId="0" borderId="0" xfId="0" applyFont="1"/>
    <xf numFmtId="164" fontId="1" fillId="0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41" xfId="0" applyFont="1" applyFill="1" applyBorder="1"/>
    <xf numFmtId="0" fontId="1" fillId="0" borderId="42" xfId="0" applyFont="1" applyFill="1" applyBorder="1"/>
    <xf numFmtId="165" fontId="1" fillId="0" borderId="0" xfId="0" applyNumberFormat="1" applyFont="1" applyFill="1"/>
    <xf numFmtId="0" fontId="2" fillId="0" borderId="0" xfId="0" applyFont="1" applyFill="1"/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0" applyFont="1" applyBorder="1" applyAlignment="1"/>
    <xf numFmtId="49" fontId="7" fillId="3" borderId="1" xfId="0" applyNumberFormat="1" applyFont="1" applyFill="1" applyBorder="1" applyAlignment="1">
      <alignment horizontal="left" wrapText="1"/>
    </xf>
    <xf numFmtId="0" fontId="2" fillId="0" borderId="52" xfId="0" applyFont="1" applyBorder="1"/>
    <xf numFmtId="0" fontId="3" fillId="0" borderId="53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54" xfId="2" applyFont="1" applyBorder="1"/>
    <xf numFmtId="0" fontId="6" fillId="0" borderId="0" xfId="0" applyFont="1" applyAlignment="1">
      <alignment vertical="center"/>
    </xf>
    <xf numFmtId="0" fontId="6" fillId="0" borderId="39" xfId="0" applyFont="1" applyBorder="1"/>
    <xf numFmtId="0" fontId="6" fillId="0" borderId="16" xfId="0" applyFont="1" applyBorder="1"/>
    <xf numFmtId="0" fontId="6" fillId="0" borderId="51" xfId="0" applyFont="1" applyBorder="1"/>
    <xf numFmtId="0" fontId="6" fillId="0" borderId="40" xfId="0" applyFont="1" applyBorder="1"/>
    <xf numFmtId="0" fontId="6" fillId="0" borderId="16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53" xfId="0" applyFont="1" applyBorder="1"/>
    <xf numFmtId="0" fontId="6" fillId="0" borderId="2" xfId="0" applyFont="1" applyBorder="1"/>
    <xf numFmtId="0" fontId="6" fillId="0" borderId="54" xfId="0" applyFont="1" applyBorder="1"/>
    <xf numFmtId="0" fontId="6" fillId="0" borderId="55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52" xfId="0" applyFont="1" applyBorder="1" applyAlignment="1">
      <alignment horizontal="left"/>
    </xf>
    <xf numFmtId="0" fontId="6" fillId="0" borderId="1" xfId="0" applyFont="1" applyBorder="1" applyAlignment="1">
      <alignment vertical="top" wrapText="1"/>
    </xf>
    <xf numFmtId="0" fontId="6" fillId="0" borderId="54" xfId="0" applyFont="1" applyBorder="1" applyAlignment="1">
      <alignment horizontal="center"/>
    </xf>
    <xf numFmtId="0" fontId="6" fillId="0" borderId="11" xfId="0" applyFont="1" applyBorder="1"/>
    <xf numFmtId="0" fontId="6" fillId="0" borderId="56" xfId="0" applyFont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9" fillId="0" borderId="52" xfId="0" applyFont="1" applyBorder="1" applyAlignment="1">
      <alignment horizontal="left"/>
    </xf>
    <xf numFmtId="0" fontId="1" fillId="0" borderId="55" xfId="0" applyFont="1" applyBorder="1" applyAlignment="1"/>
    <xf numFmtId="0" fontId="1" fillId="0" borderId="1" xfId="0" applyFont="1" applyBorder="1"/>
    <xf numFmtId="0" fontId="1" fillId="0" borderId="1" xfId="0" applyNumberFormat="1" applyFont="1" applyFill="1" applyBorder="1" applyAlignment="1" applyProtection="1">
      <alignment wrapText="1"/>
      <protection locked="0"/>
    </xf>
    <xf numFmtId="0" fontId="1" fillId="0" borderId="1" xfId="5" applyNumberFormat="1" applyFont="1" applyFill="1" applyBorder="1" applyAlignment="1" applyProtection="1">
      <alignment wrapText="1"/>
      <protection locked="0"/>
    </xf>
    <xf numFmtId="3" fontId="1" fillId="0" borderId="1" xfId="5" applyNumberFormat="1" applyFont="1" applyFill="1" applyBorder="1" applyAlignment="1" applyProtection="1"/>
    <xf numFmtId="0" fontId="1" fillId="0" borderId="1" xfId="0" applyNumberFormat="1" applyFont="1" applyBorder="1"/>
    <xf numFmtId="0" fontId="3" fillId="0" borderId="2" xfId="0" applyFont="1" applyBorder="1" applyAlignment="1"/>
    <xf numFmtId="0" fontId="1" fillId="0" borderId="1" xfId="0" applyFont="1" applyBorder="1" applyProtection="1">
      <protection locked="0"/>
    </xf>
    <xf numFmtId="0" fontId="3" fillId="0" borderId="1" xfId="0" applyFont="1" applyFill="1" applyBorder="1" applyAlignment="1">
      <alignment wrapText="1"/>
    </xf>
    <xf numFmtId="0" fontId="1" fillId="0" borderId="1" xfId="4" applyFont="1" applyBorder="1" applyProtection="1">
      <protection locked="0"/>
    </xf>
    <xf numFmtId="0" fontId="6" fillId="0" borderId="54" xfId="0" applyFont="1" applyBorder="1" applyAlignment="1">
      <alignment horizontal="left"/>
    </xf>
    <xf numFmtId="0" fontId="6" fillId="0" borderId="55" xfId="0" applyFont="1" applyFill="1" applyBorder="1" applyAlignment="1">
      <alignment horizontal="center"/>
    </xf>
    <xf numFmtId="0" fontId="1" fillId="0" borderId="53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4" xfId="0" applyFont="1" applyFill="1" applyBorder="1" applyAlignment="1">
      <alignment horizontal="left"/>
    </xf>
    <xf numFmtId="0" fontId="1" fillId="0" borderId="14" xfId="0" applyNumberFormat="1" applyFont="1" applyFill="1" applyBorder="1" applyAlignment="1">
      <alignment horizontal="right"/>
    </xf>
    <xf numFmtId="0" fontId="1" fillId="0" borderId="15" xfId="0" applyNumberFormat="1" applyFont="1" applyFill="1" applyBorder="1" applyAlignment="1">
      <alignment horizontal="right"/>
    </xf>
    <xf numFmtId="0" fontId="3" fillId="0" borderId="57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2" fillId="0" borderId="11" xfId="4" applyFont="1" applyBorder="1" applyProtection="1"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horizontal="left"/>
      <protection locked="0"/>
    </xf>
    <xf numFmtId="0" fontId="1" fillId="0" borderId="13" xfId="0" applyNumberFormat="1" applyFont="1" applyFill="1" applyBorder="1" applyProtection="1">
      <protection locked="0"/>
    </xf>
    <xf numFmtId="0" fontId="1" fillId="0" borderId="11" xfId="4" applyFont="1" applyBorder="1" applyProtection="1">
      <protection locked="0"/>
    </xf>
    <xf numFmtId="0" fontId="1" fillId="0" borderId="14" xfId="6" applyFont="1" applyFill="1" applyBorder="1" applyAlignment="1" applyProtection="1">
      <alignment horizontal="center"/>
      <protection locked="0"/>
    </xf>
    <xf numFmtId="0" fontId="1" fillId="0" borderId="14" xfId="6" applyNumberFormat="1" applyFont="1" applyFill="1" applyBorder="1" applyAlignment="1">
      <alignment horizontal="right"/>
    </xf>
    <xf numFmtId="0" fontId="1" fillId="0" borderId="14" xfId="7" applyFont="1" applyFill="1" applyBorder="1" applyAlignment="1">
      <alignment horizontal="center"/>
    </xf>
    <xf numFmtId="0" fontId="1" fillId="0" borderId="14" xfId="7" applyFont="1" applyFill="1" applyBorder="1" applyAlignment="1"/>
    <xf numFmtId="0" fontId="1" fillId="0" borderId="14" xfId="7" applyNumberFormat="1" applyFont="1" applyFill="1" applyBorder="1" applyAlignment="1">
      <alignment horizontal="right"/>
    </xf>
    <xf numFmtId="0" fontId="1" fillId="0" borderId="5" xfId="0" applyFont="1" applyFill="1" applyBorder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wrapText="1"/>
      <protection locked="0"/>
    </xf>
    <xf numFmtId="0" fontId="1" fillId="0" borderId="45" xfId="0" applyFont="1" applyFill="1" applyBorder="1" applyAlignment="1" applyProtection="1">
      <alignment horizontal="left"/>
      <protection locked="0"/>
    </xf>
    <xf numFmtId="0" fontId="6" fillId="0" borderId="18" xfId="0" applyFont="1" applyBorder="1"/>
    <xf numFmtId="0" fontId="6" fillId="0" borderId="19" xfId="0" applyFont="1" applyBorder="1"/>
    <xf numFmtId="0" fontId="6" fillId="0" borderId="10" xfId="0" applyFont="1" applyBorder="1"/>
    <xf numFmtId="0" fontId="9" fillId="0" borderId="20" xfId="0" applyFont="1" applyBorder="1"/>
    <xf numFmtId="0" fontId="9" fillId="0" borderId="0" xfId="0" applyFont="1" applyBorder="1"/>
    <xf numFmtId="0" fontId="9" fillId="0" borderId="6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9" xfId="0" applyFont="1" applyBorder="1"/>
    <xf numFmtId="0" fontId="1" fillId="0" borderId="1" xfId="0" applyFont="1" applyBorder="1" applyAlignment="1" applyProtection="1">
      <alignment horizontal="center"/>
      <protection locked="0"/>
    </xf>
    <xf numFmtId="0" fontId="2" fillId="0" borderId="1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3" fillId="0" borderId="2" xfId="0" applyFont="1" applyBorder="1" applyAlignment="1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3" fillId="0" borderId="1" xfId="4" applyFont="1" applyBorder="1" applyAlignment="1">
      <alignment horizontal="center"/>
    </xf>
    <xf numFmtId="0" fontId="11" fillId="0" borderId="23" xfId="0" applyFont="1" applyBorder="1"/>
    <xf numFmtId="0" fontId="11" fillId="0" borderId="25" xfId="0" applyFont="1" applyBorder="1"/>
    <xf numFmtId="0" fontId="11" fillId="0" borderId="47" xfId="0" applyFont="1" applyBorder="1" applyAlignment="1">
      <alignment horizontal="right"/>
    </xf>
    <xf numFmtId="0" fontId="11" fillId="0" borderId="48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8" fillId="0" borderId="0" xfId="0" applyFont="1"/>
    <xf numFmtId="0" fontId="11" fillId="0" borderId="39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0" xfId="0" applyFont="1" applyBorder="1"/>
    <xf numFmtId="0" fontId="11" fillId="0" borderId="43" xfId="0" applyFont="1" applyBorder="1"/>
    <xf numFmtId="0" fontId="11" fillId="0" borderId="4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0" fontId="1" fillId="0" borderId="1" xfId="0" applyFont="1" applyFill="1" applyBorder="1"/>
    <xf numFmtId="0" fontId="1" fillId="0" borderId="7" xfId="4" applyFont="1" applyBorder="1" applyProtection="1"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wrapText="1"/>
      <protection locked="0"/>
    </xf>
    <xf numFmtId="0" fontId="1" fillId="0" borderId="60" xfId="0" applyFont="1" applyFill="1" applyBorder="1" applyAlignment="1" applyProtection="1">
      <alignment horizontal="left"/>
      <protection locked="0"/>
    </xf>
    <xf numFmtId="0" fontId="1" fillId="0" borderId="8" xfId="0" applyNumberFormat="1" applyFont="1" applyFill="1" applyBorder="1" applyProtection="1">
      <protection locked="0"/>
    </xf>
    <xf numFmtId="0" fontId="6" fillId="0" borderId="9" xfId="0" applyNumberFormat="1" applyFont="1" applyFill="1" applyBorder="1"/>
    <xf numFmtId="0" fontId="3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left" wrapText="1"/>
    </xf>
    <xf numFmtId="0" fontId="7" fillId="0" borderId="61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5" applyFont="1" applyBorder="1" applyAlignment="1"/>
    <xf numFmtId="3" fontId="1" fillId="0" borderId="4" xfId="5" applyNumberFormat="1" applyFont="1" applyFill="1" applyBorder="1" applyAlignment="1" applyProtection="1"/>
    <xf numFmtId="0" fontId="1" fillId="0" borderId="1" xfId="4" applyFon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6" fillId="0" borderId="52" xfId="0" applyFont="1" applyFill="1" applyBorder="1" applyAlignment="1">
      <alignment horizontal="left"/>
    </xf>
    <xf numFmtId="0" fontId="6" fillId="0" borderId="54" xfId="0" applyFont="1" applyFill="1" applyBorder="1" applyAlignment="1">
      <alignment horizontal="left"/>
    </xf>
    <xf numFmtId="0" fontId="6" fillId="0" borderId="55" xfId="0" applyFont="1" applyFill="1" applyBorder="1" applyAlignment="1">
      <alignment horizontal="right"/>
    </xf>
    <xf numFmtId="0" fontId="1" fillId="0" borderId="1" xfId="3" applyFont="1" applyFill="1" applyBorder="1" applyAlignment="1">
      <alignment horizontal="center"/>
    </xf>
    <xf numFmtId="0" fontId="1" fillId="0" borderId="2" xfId="4" applyFont="1" applyBorder="1" applyProtection="1">
      <protection locked="0"/>
    </xf>
    <xf numFmtId="0" fontId="6" fillId="0" borderId="63" xfId="0" applyFont="1" applyFill="1" applyBorder="1" applyAlignment="1">
      <alignment horizontal="center"/>
    </xf>
    <xf numFmtId="0" fontId="1" fillId="0" borderId="1" xfId="4" applyFont="1" applyBorder="1" applyAlignment="1" applyProtection="1">
      <alignment horizontal="center"/>
      <protection locked="0"/>
    </xf>
    <xf numFmtId="0" fontId="1" fillId="0" borderId="13" xfId="4" applyFont="1" applyBorder="1" applyAlignment="1" applyProtection="1">
      <alignment horizontal="center"/>
      <protection locked="0"/>
    </xf>
    <xf numFmtId="0" fontId="1" fillId="0" borderId="2" xfId="4" applyFont="1" applyBorder="1" applyAlignment="1" applyProtection="1">
      <alignment horizontal="center"/>
      <protection locked="0"/>
    </xf>
    <xf numFmtId="0" fontId="1" fillId="0" borderId="1" xfId="6" applyFont="1" applyFill="1" applyBorder="1" applyAlignment="1">
      <alignment horizontal="center"/>
    </xf>
    <xf numFmtId="0" fontId="1" fillId="0" borderId="2" xfId="6" applyFont="1" applyBorder="1" applyAlignment="1" applyProtection="1">
      <alignment horizontal="left"/>
      <protection locked="0"/>
    </xf>
    <xf numFmtId="0" fontId="1" fillId="0" borderId="2" xfId="6" applyFont="1" applyBorder="1" applyAlignment="1" applyProtection="1">
      <protection locked="0"/>
    </xf>
    <xf numFmtId="0" fontId="3" fillId="0" borderId="1" xfId="6" applyNumberFormat="1" applyFont="1" applyFill="1" applyBorder="1" applyAlignment="1">
      <alignment horizontal="right"/>
    </xf>
    <xf numFmtId="0" fontId="3" fillId="0" borderId="2" xfId="0" applyFont="1" applyFill="1" applyBorder="1" applyAlignment="1" applyProtection="1">
      <alignment wrapText="1"/>
      <protection locked="0"/>
    </xf>
    <xf numFmtId="0" fontId="1" fillId="0" borderId="64" xfId="0" applyNumberFormat="1" applyFont="1" applyFill="1" applyBorder="1" applyProtection="1">
      <protection locked="0"/>
    </xf>
    <xf numFmtId="49" fontId="6" fillId="0" borderId="1" xfId="0" applyNumberFormat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 applyProtection="1">
      <alignment horizontal="right" wrapText="1"/>
      <protection locked="0"/>
    </xf>
    <xf numFmtId="0" fontId="3" fillId="0" borderId="65" xfId="4" applyNumberFormat="1" applyFont="1" applyBorder="1"/>
    <xf numFmtId="0" fontId="1" fillId="0" borderId="1" xfId="4" applyFont="1" applyFill="1" applyBorder="1" applyAlignment="1" applyProtection="1">
      <alignment wrapText="1"/>
      <protection locked="0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left" wrapText="1"/>
      <protection locked="0"/>
    </xf>
    <xf numFmtId="0" fontId="2" fillId="0" borderId="52" xfId="0" applyFont="1" applyBorder="1" applyAlignment="1"/>
    <xf numFmtId="0" fontId="6" fillId="0" borderId="53" xfId="0" applyFont="1" applyBorder="1" applyAlignment="1"/>
    <xf numFmtId="0" fontId="6" fillId="0" borderId="2" xfId="0" applyFont="1" applyBorder="1" applyAlignment="1"/>
    <xf numFmtId="0" fontId="6" fillId="0" borderId="54" xfId="0" applyFont="1" applyBorder="1" applyAlignment="1"/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6" fillId="0" borderId="11" xfId="0" applyFont="1" applyBorder="1" applyAlignment="1"/>
    <xf numFmtId="0" fontId="1" fillId="0" borderId="2" xfId="4" applyFont="1" applyBorder="1" applyAlignment="1" applyProtection="1">
      <protection locked="0"/>
    </xf>
    <xf numFmtId="0" fontId="1" fillId="0" borderId="54" xfId="2" applyFont="1" applyBorder="1" applyAlignment="1"/>
    <xf numFmtId="0" fontId="6" fillId="0" borderId="0" xfId="0" applyFont="1" applyBorder="1" applyAlignment="1"/>
    <xf numFmtId="0" fontId="1" fillId="2" borderId="0" xfId="0" applyFont="1" applyFill="1" applyBorder="1" applyAlignment="1"/>
    <xf numFmtId="0" fontId="6" fillId="2" borderId="0" xfId="0" applyFont="1" applyFill="1" applyBorder="1" applyAlignment="1"/>
    <xf numFmtId="0" fontId="1" fillId="0" borderId="1" xfId="5" applyNumberFormat="1" applyFont="1" applyBorder="1" applyAlignment="1"/>
    <xf numFmtId="0" fontId="1" fillId="0" borderId="2" xfId="0" applyFont="1" applyBorder="1" applyAlignment="1"/>
    <xf numFmtId="0" fontId="6" fillId="0" borderId="0" xfId="0" applyFont="1" applyFill="1" applyAlignment="1"/>
    <xf numFmtId="0" fontId="2" fillId="0" borderId="11" xfId="0" applyFont="1" applyBorder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1" fillId="0" borderId="2" xfId="0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0" fontId="2" fillId="0" borderId="11" xfId="4" applyFont="1" applyBorder="1" applyAlignment="1" applyProtection="1">
      <protection locked="0"/>
    </xf>
    <xf numFmtId="0" fontId="1" fillId="0" borderId="13" xfId="0" applyNumberFormat="1" applyFont="1" applyFill="1" applyBorder="1" applyAlignment="1" applyProtection="1">
      <protection locked="0"/>
    </xf>
    <xf numFmtId="0" fontId="1" fillId="0" borderId="64" xfId="0" applyNumberFormat="1" applyFont="1" applyFill="1" applyBorder="1" applyAlignment="1" applyProtection="1">
      <protection locked="0"/>
    </xf>
    <xf numFmtId="0" fontId="1" fillId="0" borderId="11" xfId="4" applyFont="1" applyBorder="1" applyAlignment="1" applyProtection="1">
      <protection locked="0"/>
    </xf>
    <xf numFmtId="0" fontId="1" fillId="0" borderId="1" xfId="6" applyFont="1" applyBorder="1" applyAlignment="1">
      <alignment horizontal="left" wrapText="1"/>
    </xf>
    <xf numFmtId="0" fontId="1" fillId="0" borderId="58" xfId="6" applyFont="1" applyFill="1" applyBorder="1" applyAlignment="1"/>
    <xf numFmtId="0" fontId="1" fillId="0" borderId="59" xfId="4" applyFont="1" applyBorder="1" applyAlignment="1" applyProtection="1">
      <protection locked="0"/>
    </xf>
    <xf numFmtId="0" fontId="1" fillId="0" borderId="4" xfId="0" applyNumberFormat="1" applyFont="1" applyFill="1" applyBorder="1" applyAlignment="1" applyProtection="1">
      <protection locked="0"/>
    </xf>
    <xf numFmtId="0" fontId="6" fillId="0" borderId="46" xfId="0" applyNumberFormat="1" applyFont="1" applyFill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0" fontId="6" fillId="0" borderId="10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/>
    <xf numFmtId="0" fontId="9" fillId="0" borderId="6" xfId="0" applyFont="1" applyBorder="1" applyAlignment="1"/>
    <xf numFmtId="0" fontId="6" fillId="0" borderId="21" xfId="0" applyFont="1" applyBorder="1" applyAlignment="1"/>
    <xf numFmtId="0" fontId="6" fillId="0" borderId="22" xfId="0" applyFont="1" applyBorder="1" applyAlignment="1"/>
    <xf numFmtId="0" fontId="6" fillId="0" borderId="9" xfId="0" applyFont="1" applyBorder="1" applyAlignment="1"/>
    <xf numFmtId="0" fontId="1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13" xfId="9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 applyProtection="1">
      <protection locked="0"/>
    </xf>
    <xf numFmtId="0" fontId="1" fillId="0" borderId="2" xfId="0" applyNumberFormat="1" applyFont="1" applyFill="1" applyBorder="1" applyAlignment="1" applyProtection="1">
      <protection locked="0"/>
    </xf>
    <xf numFmtId="0" fontId="3" fillId="0" borderId="53" xfId="0" applyFont="1" applyFill="1" applyBorder="1" applyAlignment="1">
      <alignment horizontal="center"/>
    </xf>
    <xf numFmtId="0" fontId="1" fillId="0" borderId="62" xfId="0" applyFont="1" applyFill="1" applyBorder="1" applyAlignment="1">
      <alignment wrapText="1"/>
    </xf>
    <xf numFmtId="0" fontId="1" fillId="0" borderId="1" xfId="0" applyNumberFormat="1" applyFont="1" applyFill="1" applyBorder="1"/>
    <xf numFmtId="0" fontId="1" fillId="3" borderId="1" xfId="0" applyFont="1" applyFill="1" applyBorder="1" applyAlignment="1">
      <alignment horizontal="center" wrapText="1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2" xfId="4" applyNumberFormat="1" applyFont="1" applyBorder="1" applyAlignment="1" applyProtection="1">
      <protection locked="0"/>
    </xf>
    <xf numFmtId="0" fontId="1" fillId="0" borderId="1" xfId="4" applyNumberFormat="1" applyFont="1" applyBorder="1" applyAlignment="1" applyProtection="1">
      <protection locked="0"/>
    </xf>
    <xf numFmtId="0" fontId="1" fillId="0" borderId="1" xfId="10" applyNumberFormat="1" applyFont="1" applyFill="1" applyBorder="1" applyAlignment="1" applyProtection="1">
      <alignment horizontal="center"/>
      <protection locked="0"/>
    </xf>
    <xf numFmtId="0" fontId="3" fillId="0" borderId="1" xfId="4" applyNumberFormat="1" applyFont="1" applyFill="1" applyBorder="1" applyAlignment="1"/>
    <xf numFmtId="0" fontId="1" fillId="0" borderId="1" xfId="4" applyFont="1" applyFill="1" applyBorder="1" applyProtection="1">
      <protection locked="0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1" fillId="0" borderId="54" xfId="0" applyNumberFormat="1" applyFont="1" applyFill="1" applyBorder="1" applyAlignment="1">
      <alignment horizontal="right"/>
    </xf>
    <xf numFmtId="0" fontId="1" fillId="0" borderId="13" xfId="0" applyFont="1" applyFill="1" applyBorder="1" applyAlignment="1" applyProtection="1">
      <alignment horizontal="center"/>
      <protection locked="0"/>
    </xf>
    <xf numFmtId="0" fontId="1" fillId="0" borderId="13" xfId="1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shrinkToFit="1"/>
    </xf>
    <xf numFmtId="0" fontId="1" fillId="3" borderId="13" xfId="0" applyNumberFormat="1" applyFont="1" applyFill="1" applyBorder="1" applyAlignment="1">
      <alignment horizontal="center" wrapText="1"/>
    </xf>
    <xf numFmtId="0" fontId="1" fillId="3" borderId="13" xfId="0" applyNumberFormat="1" applyFont="1" applyFill="1" applyBorder="1" applyAlignment="1">
      <alignment horizontal="left" wrapText="1"/>
    </xf>
    <xf numFmtId="0" fontId="1" fillId="0" borderId="13" xfId="0" applyNumberFormat="1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right"/>
    </xf>
    <xf numFmtId="0" fontId="1" fillId="0" borderId="64" xfId="0" applyNumberFormat="1" applyFont="1" applyFill="1" applyBorder="1" applyAlignment="1">
      <alignment horizontal="right"/>
    </xf>
    <xf numFmtId="0" fontId="3" fillId="0" borderId="57" xfId="13" applyFont="1" applyFill="1" applyBorder="1" applyAlignment="1" applyProtection="1">
      <alignment horizontal="center"/>
      <protection locked="0"/>
    </xf>
    <xf numFmtId="0" fontId="3" fillId="0" borderId="1" xfId="4" applyFont="1" applyFill="1" applyBorder="1"/>
    <xf numFmtId="0" fontId="1" fillId="3" borderId="1" xfId="0" applyNumberFormat="1" applyFont="1" applyFill="1" applyBorder="1" applyAlignment="1">
      <alignment horizontal="center" wrapText="1"/>
    </xf>
    <xf numFmtId="0" fontId="1" fillId="0" borderId="2" xfId="0" applyNumberFormat="1" applyFont="1" applyBorder="1" applyAlignment="1" applyProtection="1">
      <alignment horizontal="left" wrapText="1"/>
      <protection locked="0"/>
    </xf>
    <xf numFmtId="0" fontId="1" fillId="0" borderId="1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11" xfId="0" applyFont="1" applyBorder="1" applyAlignment="1">
      <alignment horizontal="left"/>
    </xf>
    <xf numFmtId="0" fontId="1" fillId="0" borderId="5" xfId="0" applyFont="1" applyBorder="1" applyAlignment="1" applyProtection="1">
      <alignment horizontal="center"/>
      <protection locked="0"/>
    </xf>
    <xf numFmtId="0" fontId="7" fillId="0" borderId="4" xfId="0" applyFont="1" applyBorder="1" applyAlignment="1">
      <alignment wrapText="1"/>
    </xf>
    <xf numFmtId="0" fontId="3" fillId="0" borderId="1" xfId="0" applyFont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4" xfId="12" applyFont="1" applyFill="1" applyBorder="1" applyAlignment="1">
      <alignment horizontal="left" wrapText="1"/>
    </xf>
    <xf numFmtId="0" fontId="1" fillId="0" borderId="4" xfId="12" applyNumberFormat="1" applyFont="1" applyFill="1" applyBorder="1" applyAlignment="1">
      <alignment horizontal="right" wrapText="1"/>
    </xf>
    <xf numFmtId="0" fontId="1" fillId="0" borderId="1" xfId="12" applyFont="1" applyFill="1" applyBorder="1" applyAlignment="1">
      <alignment wrapText="1"/>
    </xf>
    <xf numFmtId="0" fontId="1" fillId="0" borderId="1" xfId="12" applyFont="1" applyFill="1" applyBorder="1" applyAlignment="1">
      <alignment horizontal="left" wrapText="1"/>
    </xf>
    <xf numFmtId="0" fontId="1" fillId="0" borderId="1" xfId="12" applyNumberFormat="1" applyFont="1" applyFill="1" applyBorder="1" applyAlignment="1">
      <alignment horizontal="right" wrapText="1"/>
    </xf>
    <xf numFmtId="0" fontId="1" fillId="0" borderId="62" xfId="2" applyFont="1" applyFill="1" applyBorder="1" applyAlignment="1">
      <alignment wrapText="1"/>
    </xf>
    <xf numFmtId="0" fontId="6" fillId="0" borderId="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 applyAlignment="1">
      <alignment wrapText="1"/>
    </xf>
    <xf numFmtId="0" fontId="1" fillId="0" borderId="24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165" fontId="1" fillId="0" borderId="33" xfId="0" applyNumberFormat="1" applyFont="1" applyFill="1" applyBorder="1"/>
    <xf numFmtId="165" fontId="1" fillId="0" borderId="32" xfId="0" applyNumberFormat="1" applyFont="1" applyFill="1" applyBorder="1"/>
    <xf numFmtId="165" fontId="1" fillId="0" borderId="34" xfId="0" applyNumberFormat="1" applyFont="1" applyFill="1" applyBorder="1"/>
    <xf numFmtId="0" fontId="1" fillId="0" borderId="35" xfId="0" applyFont="1" applyFill="1" applyBorder="1"/>
    <xf numFmtId="0" fontId="1" fillId="0" borderId="17" xfId="0" applyFont="1" applyFill="1" applyBorder="1"/>
    <xf numFmtId="0" fontId="1" fillId="0" borderId="37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/>
    <xf numFmtId="0" fontId="1" fillId="0" borderId="39" xfId="0" applyFont="1" applyFill="1" applyBorder="1"/>
    <xf numFmtId="0" fontId="2" fillId="0" borderId="40" xfId="0" applyFont="1" applyFill="1" applyBorder="1"/>
    <xf numFmtId="0" fontId="2" fillId="0" borderId="15" xfId="0" applyFont="1" applyFill="1" applyBorder="1"/>
    <xf numFmtId="0" fontId="1" fillId="0" borderId="55" xfId="0" applyFont="1" applyFill="1" applyBorder="1" applyAlignment="1"/>
    <xf numFmtId="166" fontId="1" fillId="0" borderId="43" xfId="0" applyNumberFormat="1" applyFont="1" applyFill="1" applyBorder="1"/>
    <xf numFmtId="166" fontId="1" fillId="0" borderId="42" xfId="0" applyNumberFormat="1" applyFont="1" applyFill="1" applyBorder="1"/>
    <xf numFmtId="166" fontId="1" fillId="0" borderId="44" xfId="0" applyNumberFormat="1" applyFont="1" applyFill="1" applyBorder="1"/>
    <xf numFmtId="167" fontId="1" fillId="0" borderId="3" xfId="0" applyNumberFormat="1" applyFont="1" applyFill="1" applyBorder="1"/>
    <xf numFmtId="167" fontId="1" fillId="0" borderId="17" xfId="0" applyNumberFormat="1" applyFont="1" applyFill="1" applyBorder="1"/>
    <xf numFmtId="167" fontId="1" fillId="0" borderId="36" xfId="0" applyNumberFormat="1" applyFont="1" applyFill="1" applyBorder="1"/>
    <xf numFmtId="167" fontId="1" fillId="0" borderId="14" xfId="0" applyNumberFormat="1" applyFont="1" applyFill="1" applyBorder="1"/>
    <xf numFmtId="167" fontId="1" fillId="0" borderId="15" xfId="0" applyNumberFormat="1" applyFont="1" applyFill="1" applyBorder="1"/>
    <xf numFmtId="167" fontId="1" fillId="0" borderId="38" xfId="0" applyNumberFormat="1" applyFont="1" applyFill="1" applyBorder="1"/>
    <xf numFmtId="167" fontId="2" fillId="0" borderId="16" xfId="0" applyNumberFormat="1" applyFont="1" applyFill="1" applyBorder="1"/>
    <xf numFmtId="167" fontId="2" fillId="0" borderId="14" xfId="0" applyNumberFormat="1" applyFont="1" applyFill="1" applyBorder="1"/>
    <xf numFmtId="0" fontId="14" fillId="0" borderId="0" xfId="0" applyFont="1" applyFill="1"/>
    <xf numFmtId="0" fontId="1" fillId="0" borderId="2" xfId="4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protection locked="0"/>
    </xf>
  </cellXfs>
  <cellStyles count="14">
    <cellStyle name="Normální" xfId="0" builtinId="0"/>
    <cellStyle name="normální 15" xfId="9" xr:uid="{00000000-0005-0000-0000-000001000000}"/>
    <cellStyle name="normální 16" xfId="5" xr:uid="{00000000-0005-0000-0000-000002000000}"/>
    <cellStyle name="normální 19" xfId="7" xr:uid="{00000000-0005-0000-0000-000003000000}"/>
    <cellStyle name="normální 2" xfId="4" xr:uid="{00000000-0005-0000-0000-000004000000}"/>
    <cellStyle name="normální 20" xfId="13" xr:uid="{00000000-0005-0000-0000-000005000000}"/>
    <cellStyle name="normální 21" xfId="6" xr:uid="{00000000-0005-0000-0000-000006000000}"/>
    <cellStyle name="normální 23" xfId="11" xr:uid="{00000000-0005-0000-0000-000007000000}"/>
    <cellStyle name="normální 35" xfId="10" xr:uid="{00000000-0005-0000-0000-000008000000}"/>
    <cellStyle name="normální 49" xfId="8" xr:uid="{00000000-0005-0000-0000-000009000000}"/>
    <cellStyle name="normální 8" xfId="3" xr:uid="{00000000-0005-0000-0000-00000A000000}"/>
    <cellStyle name="normální_Kalkulace_UT" xfId="1" xr:uid="{00000000-0005-0000-0000-00000B000000}"/>
    <cellStyle name="normální_List1" xfId="2" xr:uid="{00000000-0005-0000-0000-00000C000000}"/>
    <cellStyle name="normální_SO 01_SA_01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J27" sqref="J27"/>
    </sheetView>
  </sheetViews>
  <sheetFormatPr defaultColWidth="9.140625" defaultRowHeight="12.75" x14ac:dyDescent="0.2"/>
  <cols>
    <col min="1" max="1" width="13.140625" style="1" customWidth="1"/>
    <col min="2" max="2" width="32.140625" style="1" customWidth="1"/>
    <col min="3" max="3" width="14.5703125" style="1" customWidth="1"/>
    <col min="4" max="4" width="15" style="1" customWidth="1"/>
    <col min="5" max="5" width="14.140625" style="1" customWidth="1"/>
    <col min="6" max="16384" width="9.140625" style="1"/>
  </cols>
  <sheetData>
    <row r="1" spans="1:6" ht="18" x14ac:dyDescent="0.25">
      <c r="A1" s="279" t="s">
        <v>188</v>
      </c>
      <c r="B1" s="2"/>
      <c r="C1" s="2"/>
      <c r="D1" s="2"/>
      <c r="E1" s="2"/>
      <c r="F1" s="8"/>
    </row>
    <row r="2" spans="1:6" x14ac:dyDescent="0.2">
      <c r="A2" s="19"/>
      <c r="B2" s="2"/>
      <c r="C2" s="2"/>
      <c r="D2" s="2"/>
      <c r="E2" s="2"/>
      <c r="F2" s="8"/>
    </row>
    <row r="3" spans="1:6" x14ac:dyDescent="0.2">
      <c r="A3" s="9"/>
      <c r="B3" s="9"/>
      <c r="C3" s="2"/>
      <c r="D3" s="2"/>
      <c r="E3" s="2"/>
      <c r="F3" s="8"/>
    </row>
    <row r="4" spans="1:6" x14ac:dyDescent="0.2">
      <c r="A4" s="10" t="s">
        <v>0</v>
      </c>
      <c r="B4" s="6" t="s">
        <v>98</v>
      </c>
      <c r="C4" s="11"/>
      <c r="D4" s="11"/>
      <c r="E4" s="2"/>
      <c r="F4" s="8"/>
    </row>
    <row r="5" spans="1:6" x14ac:dyDescent="0.2">
      <c r="A5" s="10"/>
      <c r="B5" s="6" t="s">
        <v>99</v>
      </c>
      <c r="C5" s="11"/>
      <c r="D5" s="11"/>
      <c r="E5" s="2"/>
      <c r="F5" s="8"/>
    </row>
    <row r="6" spans="1:6" x14ac:dyDescent="0.2">
      <c r="A6" s="10"/>
      <c r="C6" s="11"/>
      <c r="D6" s="11"/>
      <c r="E6" s="2"/>
      <c r="F6" s="8"/>
    </row>
    <row r="7" spans="1:6" x14ac:dyDescent="0.2">
      <c r="B7" s="2"/>
      <c r="C7" s="8"/>
      <c r="D7" s="8"/>
      <c r="E7" s="2"/>
      <c r="F7" s="8"/>
    </row>
    <row r="8" spans="1:6" x14ac:dyDescent="0.2">
      <c r="A8" s="10" t="s">
        <v>1</v>
      </c>
      <c r="B8" s="7" t="s">
        <v>13</v>
      </c>
      <c r="C8" s="8"/>
      <c r="D8" s="2"/>
      <c r="E8" s="2"/>
      <c r="F8" s="8"/>
    </row>
    <row r="9" spans="1:6" x14ac:dyDescent="0.2">
      <c r="A9" s="8"/>
      <c r="B9" s="12"/>
      <c r="C9" s="8"/>
      <c r="D9" s="2"/>
      <c r="E9" s="2"/>
      <c r="F9" s="8"/>
    </row>
    <row r="10" spans="1:6" x14ac:dyDescent="0.2">
      <c r="A10" s="8"/>
      <c r="B10" s="12"/>
      <c r="C10" s="8"/>
      <c r="D10" s="2"/>
      <c r="E10" s="2"/>
      <c r="F10" s="8"/>
    </row>
    <row r="11" spans="1:6" x14ac:dyDescent="0.2">
      <c r="A11" s="8"/>
      <c r="B11" s="12"/>
      <c r="C11" s="8"/>
      <c r="D11" s="2"/>
      <c r="E11" s="2"/>
      <c r="F11" s="8"/>
    </row>
    <row r="12" spans="1:6" x14ac:dyDescent="0.2">
      <c r="A12" s="8" t="s">
        <v>15</v>
      </c>
      <c r="B12" s="8" t="s">
        <v>33</v>
      </c>
      <c r="C12" s="2"/>
      <c r="D12" s="8"/>
      <c r="E12" s="8"/>
      <c r="F12" s="8"/>
    </row>
    <row r="13" spans="1:6" x14ac:dyDescent="0.2">
      <c r="A13" s="13"/>
      <c r="B13" s="8"/>
      <c r="C13" s="8"/>
      <c r="D13" s="8"/>
      <c r="E13" s="8"/>
      <c r="F13" s="8"/>
    </row>
    <row r="14" spans="1:6" x14ac:dyDescent="0.2">
      <c r="A14" s="2"/>
      <c r="B14" s="14"/>
      <c r="C14" s="2"/>
      <c r="D14" s="8"/>
      <c r="E14" s="2"/>
      <c r="F14" s="8"/>
    </row>
    <row r="15" spans="1:6" x14ac:dyDescent="0.2">
      <c r="A15" s="2" t="s">
        <v>16</v>
      </c>
      <c r="B15" s="15">
        <v>43620</v>
      </c>
      <c r="C15" s="2"/>
      <c r="D15" s="8"/>
      <c r="E15" s="2"/>
      <c r="F15" s="8"/>
    </row>
    <row r="16" spans="1:6" x14ac:dyDescent="0.2">
      <c r="A16" s="2"/>
      <c r="B16" s="14"/>
      <c r="C16" s="2"/>
      <c r="D16" s="8"/>
      <c r="E16" s="2"/>
      <c r="F16" s="8"/>
    </row>
    <row r="17" spans="1:6" ht="13.5" thickBot="1" x14ac:dyDescent="0.25">
      <c r="A17" s="2"/>
      <c r="B17" s="2"/>
      <c r="C17" s="2"/>
      <c r="D17" s="2"/>
      <c r="E17" s="2"/>
      <c r="F17" s="8"/>
    </row>
    <row r="18" spans="1:6" ht="38.25" x14ac:dyDescent="0.2">
      <c r="A18" s="245" t="s">
        <v>17</v>
      </c>
      <c r="B18" s="246" t="s">
        <v>18</v>
      </c>
      <c r="C18" s="247" t="s">
        <v>19</v>
      </c>
      <c r="D18" s="248" t="s">
        <v>20</v>
      </c>
      <c r="E18" s="249" t="s">
        <v>21</v>
      </c>
      <c r="F18" s="8"/>
    </row>
    <row r="19" spans="1:6" ht="13.5" thickBot="1" x14ac:dyDescent="0.25">
      <c r="A19" s="250"/>
      <c r="B19" s="251"/>
      <c r="C19" s="252" t="s">
        <v>9</v>
      </c>
      <c r="D19" s="251" t="s">
        <v>9</v>
      </c>
      <c r="E19" s="253" t="s">
        <v>9</v>
      </c>
      <c r="F19" s="8"/>
    </row>
    <row r="20" spans="1:6" x14ac:dyDescent="0.2">
      <c r="A20" s="254"/>
      <c r="B20" s="255"/>
      <c r="C20" s="256"/>
      <c r="D20" s="257"/>
      <c r="E20" s="258"/>
      <c r="F20" s="8"/>
    </row>
    <row r="21" spans="1:6" x14ac:dyDescent="0.2">
      <c r="A21" s="259" t="s">
        <v>22</v>
      </c>
      <c r="B21" s="260" t="s">
        <v>23</v>
      </c>
      <c r="C21" s="271">
        <f>materiál!G60</f>
        <v>0</v>
      </c>
      <c r="D21" s="272">
        <f>montáž!G63</f>
        <v>0</v>
      </c>
      <c r="E21" s="273">
        <f>C21+D21</f>
        <v>0</v>
      </c>
      <c r="F21" s="8"/>
    </row>
    <row r="22" spans="1:6" x14ac:dyDescent="0.2">
      <c r="A22" s="259"/>
      <c r="B22" s="260" t="s">
        <v>95</v>
      </c>
      <c r="C22" s="271"/>
      <c r="D22" s="272">
        <v>0</v>
      </c>
      <c r="E22" s="273">
        <f t="shared" ref="E22:E25" si="0">C22+D22</f>
        <v>0</v>
      </c>
      <c r="F22" s="8"/>
    </row>
    <row r="23" spans="1:6" x14ac:dyDescent="0.2">
      <c r="A23" s="259"/>
      <c r="B23" s="260" t="s">
        <v>97</v>
      </c>
      <c r="C23" s="271"/>
      <c r="D23" s="272">
        <v>0</v>
      </c>
      <c r="E23" s="273">
        <f t="shared" si="0"/>
        <v>0</v>
      </c>
      <c r="F23" s="8"/>
    </row>
    <row r="24" spans="1:6" x14ac:dyDescent="0.2">
      <c r="A24" s="259"/>
      <c r="B24" s="260" t="s">
        <v>182</v>
      </c>
      <c r="C24" s="271"/>
      <c r="D24" s="272"/>
      <c r="E24" s="273">
        <f t="shared" si="0"/>
        <v>0</v>
      </c>
      <c r="F24" s="8"/>
    </row>
    <row r="25" spans="1:6" ht="25.5" x14ac:dyDescent="0.2">
      <c r="A25" s="261"/>
      <c r="B25" s="262" t="s">
        <v>183</v>
      </c>
      <c r="C25" s="274">
        <v>0</v>
      </c>
      <c r="D25" s="275">
        <v>0</v>
      </c>
      <c r="E25" s="273">
        <f t="shared" si="0"/>
        <v>0</v>
      </c>
      <c r="F25" s="8"/>
    </row>
    <row r="26" spans="1:6" x14ac:dyDescent="0.2">
      <c r="A26" s="261"/>
      <c r="B26" s="263"/>
      <c r="C26" s="274"/>
      <c r="D26" s="275"/>
      <c r="E26" s="276"/>
      <c r="F26" s="8"/>
    </row>
    <row r="27" spans="1:6" x14ac:dyDescent="0.2">
      <c r="A27" s="264"/>
      <c r="B27" s="265" t="s">
        <v>24</v>
      </c>
      <c r="C27" s="277">
        <f>SUM(C21:C26)</f>
        <v>0</v>
      </c>
      <c r="D27" s="277">
        <v>0</v>
      </c>
      <c r="E27" s="277">
        <f t="shared" ref="E27" si="1">SUM(E21:E26)</f>
        <v>0</v>
      </c>
      <c r="F27" s="8"/>
    </row>
    <row r="28" spans="1:6" x14ac:dyDescent="0.2">
      <c r="A28" s="261"/>
      <c r="B28" s="266" t="s">
        <v>96</v>
      </c>
      <c r="C28" s="278">
        <f>C27*0.21</f>
        <v>0</v>
      </c>
      <c r="D28" s="278">
        <v>0</v>
      </c>
      <c r="E28" s="278">
        <f t="shared" ref="E28" si="2">E27*0.21</f>
        <v>0</v>
      </c>
      <c r="F28" s="2"/>
    </row>
    <row r="29" spans="1:6" x14ac:dyDescent="0.2">
      <c r="A29" s="261"/>
      <c r="B29" s="266" t="s">
        <v>25</v>
      </c>
      <c r="C29" s="278">
        <f>SUM(C27:C28)</f>
        <v>0</v>
      </c>
      <c r="D29" s="278">
        <v>0</v>
      </c>
      <c r="E29" s="278">
        <f t="shared" ref="E29" si="3">SUM(E27:E28)</f>
        <v>0</v>
      </c>
      <c r="F29" s="8"/>
    </row>
    <row r="30" spans="1:6" ht="13.5" thickBot="1" x14ac:dyDescent="0.25">
      <c r="A30" s="16"/>
      <c r="B30" s="17"/>
      <c r="C30" s="268"/>
      <c r="D30" s="269"/>
      <c r="E30" s="270"/>
      <c r="F30" s="8"/>
    </row>
    <row r="31" spans="1:6" x14ac:dyDescent="0.2">
      <c r="A31" s="2"/>
      <c r="B31" s="2"/>
      <c r="C31" s="2"/>
      <c r="D31" s="2"/>
      <c r="E31" s="2"/>
      <c r="F31" s="8"/>
    </row>
    <row r="32" spans="1:6" x14ac:dyDescent="0.2">
      <c r="A32" s="2"/>
      <c r="B32" s="2"/>
      <c r="C32" s="18"/>
      <c r="D32" s="18"/>
      <c r="E32" s="18"/>
      <c r="F32" s="8"/>
    </row>
    <row r="33" spans="1:6" x14ac:dyDescent="0.2">
      <c r="A33" s="19"/>
      <c r="B33" s="19"/>
      <c r="C33" s="19"/>
      <c r="D33" s="19"/>
      <c r="E33" s="2"/>
      <c r="F33" s="8"/>
    </row>
    <row r="34" spans="1:6" x14ac:dyDescent="0.2">
      <c r="A34" s="2"/>
      <c r="B34" s="2"/>
      <c r="C34" s="2"/>
      <c r="D34" s="2"/>
      <c r="E34" s="2"/>
      <c r="F34" s="8"/>
    </row>
    <row r="35" spans="1:6" x14ac:dyDescent="0.2">
      <c r="A35" s="2"/>
      <c r="B35" s="20" t="s">
        <v>184</v>
      </c>
      <c r="C35" s="2"/>
      <c r="D35" s="2"/>
      <c r="E35" s="2"/>
      <c r="F35" s="8"/>
    </row>
    <row r="36" spans="1:6" x14ac:dyDescent="0.2">
      <c r="A36" s="2"/>
      <c r="B36" s="20" t="s">
        <v>185</v>
      </c>
      <c r="C36" s="2"/>
      <c r="D36" s="18"/>
      <c r="E36" s="2"/>
      <c r="F36" s="8"/>
    </row>
    <row r="37" spans="1:6" x14ac:dyDescent="0.2">
      <c r="A37" s="2"/>
      <c r="B37" s="2"/>
      <c r="C37" s="2"/>
      <c r="D37" s="2"/>
      <c r="E37" s="2"/>
      <c r="F37" s="8"/>
    </row>
    <row r="38" spans="1:6" x14ac:dyDescent="0.2">
      <c r="A38" s="2"/>
      <c r="B38" s="2"/>
      <c r="C38" s="2"/>
      <c r="D38" s="2"/>
      <c r="E38" s="2"/>
      <c r="F38" s="8"/>
    </row>
    <row r="39" spans="1:6" x14ac:dyDescent="0.2">
      <c r="A39" s="2"/>
      <c r="B39" s="2"/>
      <c r="C39" s="2"/>
      <c r="D39" s="2"/>
      <c r="E39" s="2"/>
      <c r="F39" s="8"/>
    </row>
    <row r="40" spans="1:6" x14ac:dyDescent="0.2">
      <c r="A40" s="19" t="s">
        <v>26</v>
      </c>
      <c r="B40" s="2"/>
      <c r="C40" s="2"/>
      <c r="D40" s="2"/>
      <c r="E40" s="2"/>
      <c r="F40" s="8"/>
    </row>
    <row r="41" spans="1:6" x14ac:dyDescent="0.2">
      <c r="A41" s="21"/>
      <c r="B41" s="8"/>
      <c r="C41" s="2"/>
      <c r="D41" s="2"/>
      <c r="E41" s="2"/>
      <c r="F41" s="8"/>
    </row>
    <row r="42" spans="1:6" x14ac:dyDescent="0.2">
      <c r="A42" s="2"/>
      <c r="B42" s="21"/>
      <c r="C42" s="2"/>
      <c r="D42" s="2"/>
      <c r="E42" s="2"/>
      <c r="F42" s="8"/>
    </row>
    <row r="43" spans="1:6" x14ac:dyDescent="0.2">
      <c r="A43" s="21" t="s">
        <v>27</v>
      </c>
      <c r="B43" s="2"/>
      <c r="C43" s="2"/>
      <c r="D43" s="2"/>
      <c r="E43" s="8"/>
      <c r="F43" s="8"/>
    </row>
    <row r="44" spans="1:6" x14ac:dyDescent="0.2">
      <c r="A44" s="21" t="s">
        <v>28</v>
      </c>
      <c r="B44" s="8"/>
      <c r="C44" s="8"/>
      <c r="D44" s="8"/>
      <c r="E44" s="8"/>
      <c r="F44" s="8"/>
    </row>
    <row r="45" spans="1:6" x14ac:dyDescent="0.2">
      <c r="A45" s="21" t="s">
        <v>29</v>
      </c>
      <c r="B45" s="2"/>
      <c r="C45" s="2"/>
      <c r="D45" s="2"/>
      <c r="E45" s="8"/>
      <c r="F45" s="8"/>
    </row>
    <row r="46" spans="1:6" x14ac:dyDescent="0.2">
      <c r="A46" s="21" t="s">
        <v>30</v>
      </c>
      <c r="B46" s="2"/>
      <c r="C46" s="2"/>
      <c r="D46" s="2"/>
      <c r="E46" s="8"/>
      <c r="F46" s="8"/>
    </row>
    <row r="47" spans="1:6" x14ac:dyDescent="0.2">
      <c r="A47" s="21"/>
      <c r="B47" s="2"/>
      <c r="C47" s="2"/>
      <c r="D47" s="2"/>
      <c r="E47" s="8"/>
      <c r="F47" s="8"/>
    </row>
    <row r="48" spans="1:6" x14ac:dyDescent="0.2">
      <c r="A48" s="21" t="s">
        <v>31</v>
      </c>
      <c r="B48" s="19"/>
      <c r="C48" s="2"/>
      <c r="D48" s="2"/>
      <c r="E48" s="8"/>
      <c r="F48" s="8"/>
    </row>
    <row r="49" spans="1:6" x14ac:dyDescent="0.2">
      <c r="A49" s="21" t="s">
        <v>32</v>
      </c>
      <c r="B49" s="8"/>
      <c r="C49" s="8"/>
      <c r="D49" s="8"/>
      <c r="E49" s="8"/>
      <c r="F49" s="8"/>
    </row>
    <row r="50" spans="1:6" x14ac:dyDescent="0.2">
      <c r="A50" s="8"/>
      <c r="B50" s="8"/>
      <c r="C50" s="8"/>
      <c r="D50" s="8"/>
      <c r="E50" s="8"/>
      <c r="F50" s="8"/>
    </row>
    <row r="51" spans="1:6" x14ac:dyDescent="0.2">
      <c r="A51" s="8"/>
      <c r="B51" s="8"/>
      <c r="C51" s="8"/>
      <c r="D51" s="8"/>
      <c r="E51" s="8"/>
      <c r="F51" s="8"/>
    </row>
    <row r="52" spans="1:6" x14ac:dyDescent="0.2">
      <c r="A52" s="8"/>
      <c r="B52" s="8"/>
      <c r="C52" s="8"/>
      <c r="D52" s="8"/>
      <c r="E52" s="8"/>
      <c r="F52" s="8"/>
    </row>
    <row r="53" spans="1:6" x14ac:dyDescent="0.2">
      <c r="A53" s="8"/>
      <c r="B53" s="8"/>
      <c r="C53" s="8"/>
      <c r="D53" s="8"/>
      <c r="E53" s="8"/>
      <c r="F53" s="8"/>
    </row>
    <row r="54" spans="1:6" x14ac:dyDescent="0.2">
      <c r="A54" s="8"/>
      <c r="B54" s="8"/>
      <c r="C54" s="8"/>
      <c r="D54" s="8"/>
      <c r="E54" s="8"/>
      <c r="F54" s="8"/>
    </row>
    <row r="55" spans="1:6" x14ac:dyDescent="0.2">
      <c r="A55" s="8"/>
      <c r="B55" s="8"/>
      <c r="C55" s="8"/>
      <c r="D55" s="8"/>
      <c r="E55" s="8"/>
      <c r="F55" s="8"/>
    </row>
    <row r="56" spans="1:6" x14ac:dyDescent="0.2">
      <c r="A56" s="8"/>
      <c r="B56" s="8"/>
      <c r="C56" s="8"/>
      <c r="D56" s="8"/>
      <c r="E56" s="8"/>
      <c r="F56" s="8"/>
    </row>
    <row r="57" spans="1:6" x14ac:dyDescent="0.2">
      <c r="A57" s="8"/>
      <c r="B57" s="8"/>
      <c r="C57" s="8"/>
      <c r="D57" s="8"/>
      <c r="E57" s="8"/>
      <c r="F57" s="8"/>
    </row>
    <row r="58" spans="1:6" x14ac:dyDescent="0.2">
      <c r="A58" s="8"/>
      <c r="B58" s="8"/>
      <c r="C58" s="8"/>
      <c r="D58" s="8"/>
      <c r="E58" s="8"/>
      <c r="F58" s="8"/>
    </row>
    <row r="59" spans="1:6" x14ac:dyDescent="0.2">
      <c r="A59" s="8"/>
      <c r="B59" s="8"/>
      <c r="C59" s="8"/>
      <c r="D59" s="8"/>
      <c r="E59" s="8"/>
      <c r="F59" s="8"/>
    </row>
    <row r="60" spans="1:6" x14ac:dyDescent="0.2">
      <c r="A60" s="8"/>
      <c r="B60" s="8"/>
      <c r="C60" s="8"/>
      <c r="D60" s="8"/>
      <c r="E60" s="8"/>
      <c r="F60" s="8"/>
    </row>
    <row r="61" spans="1:6" x14ac:dyDescent="0.2">
      <c r="A61" s="8"/>
      <c r="B61" s="8"/>
      <c r="C61" s="8"/>
      <c r="D61" s="8"/>
      <c r="E61" s="8"/>
      <c r="F61" s="8"/>
    </row>
    <row r="62" spans="1:6" x14ac:dyDescent="0.2">
      <c r="A62" s="8"/>
      <c r="B62" s="8"/>
      <c r="C62" s="8"/>
      <c r="D62" s="8"/>
      <c r="E62" s="8"/>
      <c r="F62" s="8"/>
    </row>
    <row r="63" spans="1:6" x14ac:dyDescent="0.2">
      <c r="A63" s="8"/>
      <c r="B63" s="8"/>
      <c r="C63" s="8"/>
      <c r="D63" s="8"/>
      <c r="E63" s="8"/>
      <c r="F63" s="8"/>
    </row>
    <row r="64" spans="1:6" x14ac:dyDescent="0.2">
      <c r="A64" s="8"/>
      <c r="B64" s="8"/>
      <c r="C64" s="8"/>
      <c r="D64" s="8"/>
      <c r="E64" s="8"/>
      <c r="F64" s="8"/>
    </row>
    <row r="65" spans="1:6" x14ac:dyDescent="0.2">
      <c r="A65" s="8"/>
      <c r="B65" s="8"/>
      <c r="C65" s="8"/>
      <c r="D65" s="8"/>
      <c r="E65" s="8"/>
      <c r="F65" s="8"/>
    </row>
    <row r="66" spans="1:6" x14ac:dyDescent="0.2">
      <c r="A66" s="8"/>
      <c r="B66" s="8"/>
      <c r="C66" s="8"/>
      <c r="D66" s="8"/>
      <c r="E66" s="8"/>
      <c r="F66" s="8"/>
    </row>
    <row r="67" spans="1:6" x14ac:dyDescent="0.2">
      <c r="A67" s="8"/>
      <c r="B67" s="8"/>
      <c r="C67" s="8"/>
      <c r="D67" s="8"/>
      <c r="E67" s="8"/>
      <c r="F67" s="8"/>
    </row>
    <row r="68" spans="1:6" x14ac:dyDescent="0.2">
      <c r="A68" s="8"/>
      <c r="B68" s="8"/>
      <c r="C68" s="8"/>
      <c r="D68" s="8"/>
      <c r="E68" s="8"/>
      <c r="F68" s="8"/>
    </row>
    <row r="69" spans="1:6" x14ac:dyDescent="0.2">
      <c r="A69" s="8"/>
      <c r="B69" s="8"/>
      <c r="C69" s="8"/>
      <c r="D69" s="8"/>
      <c r="E69" s="8"/>
      <c r="F69" s="8"/>
    </row>
    <row r="70" spans="1:6" x14ac:dyDescent="0.2">
      <c r="A70" s="8"/>
      <c r="B70" s="8"/>
      <c r="C70" s="8"/>
      <c r="D70" s="8"/>
      <c r="E70" s="8"/>
      <c r="F70" s="8"/>
    </row>
    <row r="71" spans="1:6" x14ac:dyDescent="0.2">
      <c r="A71" s="8"/>
      <c r="B71" s="8"/>
      <c r="C71" s="8"/>
      <c r="D71" s="8"/>
      <c r="E71" s="8"/>
      <c r="F71" s="8"/>
    </row>
    <row r="72" spans="1:6" x14ac:dyDescent="0.2">
      <c r="A72" s="8"/>
      <c r="B72" s="8"/>
      <c r="C72" s="8"/>
      <c r="D72" s="8"/>
      <c r="E72" s="8"/>
      <c r="F72" s="8"/>
    </row>
    <row r="73" spans="1:6" x14ac:dyDescent="0.2">
      <c r="A73" s="8"/>
      <c r="B73" s="8"/>
      <c r="C73" s="8"/>
      <c r="D73" s="8"/>
      <c r="E73" s="8"/>
      <c r="F73" s="8"/>
    </row>
    <row r="74" spans="1:6" x14ac:dyDescent="0.2">
      <c r="A74" s="8"/>
      <c r="B74" s="8"/>
      <c r="C74" s="8"/>
      <c r="D74" s="8"/>
      <c r="E74" s="8"/>
      <c r="F74" s="8"/>
    </row>
    <row r="75" spans="1:6" x14ac:dyDescent="0.2">
      <c r="A75" s="8"/>
      <c r="B75" s="8"/>
      <c r="C75" s="8"/>
      <c r="D75" s="8"/>
      <c r="E75" s="8"/>
      <c r="F75" s="8"/>
    </row>
    <row r="76" spans="1:6" x14ac:dyDescent="0.2">
      <c r="A76" s="8"/>
      <c r="B76" s="8"/>
      <c r="C76" s="8"/>
      <c r="D76" s="8"/>
      <c r="E76" s="8"/>
      <c r="F76" s="8"/>
    </row>
    <row r="77" spans="1:6" x14ac:dyDescent="0.2">
      <c r="A77" s="8"/>
      <c r="B77" s="8"/>
      <c r="C77" s="8"/>
      <c r="D77" s="8"/>
      <c r="E77" s="8"/>
      <c r="F77" s="8"/>
    </row>
    <row r="78" spans="1:6" x14ac:dyDescent="0.2">
      <c r="A78" s="8"/>
      <c r="B78" s="8"/>
      <c r="C78" s="8"/>
      <c r="D78" s="8"/>
      <c r="E78" s="8"/>
      <c r="F78" s="8"/>
    </row>
    <row r="79" spans="1:6" x14ac:dyDescent="0.2">
      <c r="A79" s="8"/>
      <c r="B79" s="8"/>
      <c r="C79" s="8"/>
      <c r="D79" s="8"/>
      <c r="E79" s="8"/>
      <c r="F79" s="8"/>
    </row>
    <row r="80" spans="1:6" x14ac:dyDescent="0.2">
      <c r="A80" s="8"/>
      <c r="B80" s="8"/>
      <c r="C80" s="8"/>
      <c r="D80" s="8"/>
      <c r="E80" s="8"/>
      <c r="F80" s="8"/>
    </row>
    <row r="81" spans="1:6" x14ac:dyDescent="0.2">
      <c r="A81" s="8"/>
      <c r="B81" s="8"/>
      <c r="C81" s="8"/>
      <c r="D81" s="8"/>
      <c r="E81" s="8"/>
      <c r="F81" s="8"/>
    </row>
    <row r="82" spans="1:6" x14ac:dyDescent="0.2">
      <c r="A82" s="8"/>
      <c r="B82" s="8"/>
      <c r="C82" s="8"/>
      <c r="D82" s="8"/>
      <c r="E82" s="8"/>
      <c r="F82" s="8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</sheetData>
  <pageMargins left="0.7" right="0.7" top="0.78740157499999996" bottom="0.78740157499999996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topLeftCell="A40" workbookViewId="0">
      <selection activeCell="F15" sqref="F15"/>
    </sheetView>
  </sheetViews>
  <sheetFormatPr defaultColWidth="9.140625" defaultRowHeight="12.75" x14ac:dyDescent="0.2"/>
  <cols>
    <col min="1" max="1" width="5.85546875" style="1" customWidth="1"/>
    <col min="2" max="2" width="11.140625" style="1" customWidth="1"/>
    <col min="3" max="3" width="40.28515625" style="1" customWidth="1"/>
    <col min="4" max="16384" width="9.140625" style="1"/>
  </cols>
  <sheetData>
    <row r="1" spans="1:10" x14ac:dyDescent="0.2">
      <c r="A1" s="1" t="s">
        <v>0</v>
      </c>
      <c r="B1" s="6" t="s">
        <v>98</v>
      </c>
      <c r="C1" s="28"/>
      <c r="D1" s="28"/>
      <c r="E1" s="28"/>
      <c r="F1" s="28"/>
      <c r="G1" s="28"/>
    </row>
    <row r="2" spans="1:10" x14ac:dyDescent="0.2">
      <c r="B2" s="6" t="s">
        <v>99</v>
      </c>
      <c r="C2" s="28"/>
      <c r="D2" s="28"/>
      <c r="E2" s="28"/>
      <c r="F2" s="28"/>
      <c r="G2" s="28"/>
    </row>
    <row r="3" spans="1:10" x14ac:dyDescent="0.2">
      <c r="A3" s="1" t="s">
        <v>1</v>
      </c>
      <c r="B3" s="6" t="s">
        <v>13</v>
      </c>
      <c r="C3" s="28"/>
      <c r="D3" s="28"/>
      <c r="E3" s="28"/>
      <c r="F3" s="28"/>
      <c r="G3" s="28"/>
    </row>
    <row r="4" spans="1:10" ht="13.5" thickBot="1" x14ac:dyDescent="0.25"/>
    <row r="5" spans="1:10" s="107" customFormat="1" ht="11.25" x14ac:dyDescent="0.2">
      <c r="A5" s="102"/>
      <c r="B5" s="103"/>
      <c r="C5" s="103"/>
      <c r="D5" s="103"/>
      <c r="E5" s="104"/>
      <c r="F5" s="105" t="s">
        <v>2</v>
      </c>
      <c r="G5" s="106"/>
    </row>
    <row r="6" spans="1:10" s="107" customFormat="1" ht="11.25" x14ac:dyDescent="0.2">
      <c r="A6" s="108" t="s">
        <v>3</v>
      </c>
      <c r="B6" s="109" t="s">
        <v>4</v>
      </c>
      <c r="C6" s="109" t="s">
        <v>5</v>
      </c>
      <c r="D6" s="110" t="s">
        <v>6</v>
      </c>
      <c r="E6" s="110" t="s">
        <v>7</v>
      </c>
      <c r="F6" s="111" t="s">
        <v>8</v>
      </c>
      <c r="G6" s="112" t="s">
        <v>9</v>
      </c>
    </row>
    <row r="7" spans="1:10" s="107" customFormat="1" ht="12" thickBot="1" x14ac:dyDescent="0.25">
      <c r="A7" s="113"/>
      <c r="B7" s="114"/>
      <c r="C7" s="114"/>
      <c r="D7" s="115"/>
      <c r="E7" s="115"/>
      <c r="F7" s="115" t="s">
        <v>10</v>
      </c>
      <c r="G7" s="116" t="s">
        <v>10</v>
      </c>
    </row>
    <row r="8" spans="1:10" x14ac:dyDescent="0.2">
      <c r="A8" s="29"/>
      <c r="B8" s="30"/>
      <c r="C8" s="31"/>
      <c r="D8" s="32"/>
      <c r="E8" s="33"/>
      <c r="F8" s="33"/>
      <c r="G8" s="34"/>
    </row>
    <row r="9" spans="1:10" s="165" customFormat="1" x14ac:dyDescent="0.2">
      <c r="A9" s="161" t="s">
        <v>35</v>
      </c>
      <c r="B9" s="162"/>
      <c r="C9" s="163"/>
      <c r="D9" s="164"/>
      <c r="E9" s="38"/>
      <c r="F9" s="38"/>
      <c r="G9" s="39"/>
    </row>
    <row r="10" spans="1:10" s="165" customFormat="1" x14ac:dyDescent="0.2">
      <c r="A10" s="40"/>
      <c r="B10" s="24"/>
      <c r="C10" s="166"/>
      <c r="D10" s="42"/>
      <c r="E10" s="38"/>
      <c r="F10" s="38"/>
      <c r="G10" s="39"/>
    </row>
    <row r="11" spans="1:10" s="165" customFormat="1" ht="53.25" customHeight="1" x14ac:dyDescent="0.2">
      <c r="A11" s="167" t="s">
        <v>11</v>
      </c>
      <c r="B11" s="141">
        <v>354128200</v>
      </c>
      <c r="C11" s="5" t="s">
        <v>100</v>
      </c>
      <c r="D11" s="168" t="s">
        <v>132</v>
      </c>
      <c r="E11" s="169">
        <v>2</v>
      </c>
      <c r="F11" s="38">
        <v>0</v>
      </c>
      <c r="G11" s="44">
        <f t="shared" ref="G11:G57" si="0">E11*F11</f>
        <v>0</v>
      </c>
      <c r="I11" s="170"/>
      <c r="J11" s="170"/>
    </row>
    <row r="12" spans="1:10" s="165" customFormat="1" x14ac:dyDescent="0.2">
      <c r="A12" s="167" t="s">
        <v>39</v>
      </c>
      <c r="B12" s="25">
        <v>345914291</v>
      </c>
      <c r="C12" s="136" t="s">
        <v>131</v>
      </c>
      <c r="D12" s="168" t="s">
        <v>132</v>
      </c>
      <c r="E12" s="136">
        <v>2</v>
      </c>
      <c r="F12" s="136">
        <v>0</v>
      </c>
      <c r="G12" s="44">
        <f t="shared" si="0"/>
        <v>0</v>
      </c>
      <c r="I12" s="171"/>
      <c r="J12" s="170"/>
    </row>
    <row r="13" spans="1:10" s="165" customFormat="1" x14ac:dyDescent="0.2">
      <c r="A13" s="167" t="s">
        <v>106</v>
      </c>
      <c r="B13" s="117">
        <v>344136216</v>
      </c>
      <c r="C13" s="131" t="s">
        <v>36</v>
      </c>
      <c r="D13" s="168" t="s">
        <v>132</v>
      </c>
      <c r="E13" s="38">
        <v>4</v>
      </c>
      <c r="F13" s="38">
        <v>0</v>
      </c>
      <c r="G13" s="44">
        <f t="shared" si="0"/>
        <v>0</v>
      </c>
      <c r="I13" s="171"/>
      <c r="J13" s="170"/>
    </row>
    <row r="14" spans="1:10" s="165" customFormat="1" x14ac:dyDescent="0.2">
      <c r="A14" s="167" t="s">
        <v>40</v>
      </c>
      <c r="B14" s="117">
        <v>344136144</v>
      </c>
      <c r="C14" s="131" t="s">
        <v>37</v>
      </c>
      <c r="D14" s="168" t="s">
        <v>132</v>
      </c>
      <c r="E14" s="38">
        <v>1</v>
      </c>
      <c r="F14" s="38">
        <v>0</v>
      </c>
      <c r="G14" s="44">
        <f t="shared" si="0"/>
        <v>0</v>
      </c>
      <c r="I14" s="172"/>
      <c r="J14" s="170"/>
    </row>
    <row r="15" spans="1:10" s="165" customFormat="1" x14ac:dyDescent="0.2">
      <c r="A15" s="167" t="s">
        <v>107</v>
      </c>
      <c r="B15" s="117">
        <v>344136214</v>
      </c>
      <c r="C15" s="131" t="s">
        <v>101</v>
      </c>
      <c r="D15" s="168" t="s">
        <v>132</v>
      </c>
      <c r="E15" s="38">
        <v>9</v>
      </c>
      <c r="F15" s="38">
        <v>0</v>
      </c>
      <c r="G15" s="44">
        <f t="shared" si="0"/>
        <v>0</v>
      </c>
      <c r="I15" s="172"/>
      <c r="J15" s="170"/>
    </row>
    <row r="16" spans="1:10" s="165" customFormat="1" x14ac:dyDescent="0.2">
      <c r="A16" s="167" t="s">
        <v>108</v>
      </c>
      <c r="B16" s="117">
        <v>344136141</v>
      </c>
      <c r="C16" s="131" t="s">
        <v>38</v>
      </c>
      <c r="D16" s="168" t="s">
        <v>132</v>
      </c>
      <c r="E16" s="38">
        <v>10</v>
      </c>
      <c r="F16" s="38">
        <v>0</v>
      </c>
      <c r="G16" s="44">
        <f t="shared" si="0"/>
        <v>0</v>
      </c>
      <c r="I16" s="172"/>
      <c r="J16" s="170"/>
    </row>
    <row r="17" spans="1:10" s="165" customFormat="1" x14ac:dyDescent="0.2">
      <c r="A17" s="167" t="s">
        <v>109</v>
      </c>
      <c r="B17" s="117">
        <v>344136266</v>
      </c>
      <c r="C17" s="22" t="s">
        <v>34</v>
      </c>
      <c r="D17" s="168" t="s">
        <v>132</v>
      </c>
      <c r="E17" s="38">
        <v>2</v>
      </c>
      <c r="F17" s="38">
        <v>0</v>
      </c>
      <c r="G17" s="44">
        <f t="shared" si="0"/>
        <v>0</v>
      </c>
      <c r="I17" s="172"/>
      <c r="J17" s="170"/>
    </row>
    <row r="18" spans="1:10" s="165" customFormat="1" ht="25.5" x14ac:dyDescent="0.2">
      <c r="A18" s="167" t="s">
        <v>110</v>
      </c>
      <c r="B18" s="143">
        <v>358111277</v>
      </c>
      <c r="C18" s="130" t="s">
        <v>102</v>
      </c>
      <c r="D18" s="168" t="s">
        <v>132</v>
      </c>
      <c r="E18" s="169">
        <v>2</v>
      </c>
      <c r="F18" s="38">
        <v>0</v>
      </c>
      <c r="G18" s="44">
        <f t="shared" si="0"/>
        <v>0</v>
      </c>
      <c r="I18" s="170"/>
      <c r="J18" s="170"/>
    </row>
    <row r="19" spans="1:10" s="165" customFormat="1" ht="25.5" x14ac:dyDescent="0.2">
      <c r="A19" s="167" t="s">
        <v>41</v>
      </c>
      <c r="B19" s="25">
        <v>345000000</v>
      </c>
      <c r="C19" s="3" t="s">
        <v>113</v>
      </c>
      <c r="D19" s="168" t="s">
        <v>132</v>
      </c>
      <c r="E19" s="38">
        <v>1</v>
      </c>
      <c r="F19" s="38">
        <v>0</v>
      </c>
      <c r="G19" s="44">
        <f t="shared" si="0"/>
        <v>0</v>
      </c>
      <c r="I19" s="170"/>
      <c r="J19" s="170"/>
    </row>
    <row r="20" spans="1:10" s="165" customFormat="1" x14ac:dyDescent="0.2">
      <c r="A20" s="167" t="s">
        <v>42</v>
      </c>
      <c r="B20" s="144">
        <v>344136701</v>
      </c>
      <c r="C20" s="166" t="s">
        <v>103</v>
      </c>
      <c r="D20" s="168" t="s">
        <v>132</v>
      </c>
      <c r="E20" s="38">
        <v>2</v>
      </c>
      <c r="F20" s="38">
        <v>0</v>
      </c>
      <c r="G20" s="44">
        <f t="shared" si="0"/>
        <v>0</v>
      </c>
    </row>
    <row r="21" spans="1:10" s="165" customFormat="1" x14ac:dyDescent="0.2">
      <c r="A21" s="167" t="s">
        <v>111</v>
      </c>
      <c r="B21" s="145">
        <v>347126104</v>
      </c>
      <c r="C21" s="166" t="s">
        <v>104</v>
      </c>
      <c r="D21" s="168" t="s">
        <v>132</v>
      </c>
      <c r="E21" s="38">
        <v>2</v>
      </c>
      <c r="F21" s="38">
        <v>0</v>
      </c>
      <c r="G21" s="44">
        <f t="shared" si="0"/>
        <v>0</v>
      </c>
    </row>
    <row r="22" spans="1:10" s="165" customFormat="1" x14ac:dyDescent="0.2">
      <c r="A22" s="167" t="s">
        <v>43</v>
      </c>
      <c r="B22" s="63">
        <v>341000001</v>
      </c>
      <c r="C22" s="3" t="s">
        <v>45</v>
      </c>
      <c r="D22" s="168" t="s">
        <v>132</v>
      </c>
      <c r="E22" s="38">
        <v>2</v>
      </c>
      <c r="F22" s="38">
        <v>0</v>
      </c>
      <c r="G22" s="44">
        <f t="shared" si="0"/>
        <v>0</v>
      </c>
    </row>
    <row r="23" spans="1:10" s="165" customFormat="1" x14ac:dyDescent="0.2">
      <c r="A23" s="40"/>
      <c r="B23" s="24"/>
      <c r="C23" s="166"/>
      <c r="D23" s="42"/>
      <c r="E23" s="38"/>
      <c r="F23" s="38"/>
      <c r="G23" s="44"/>
    </row>
    <row r="24" spans="1:10" s="165" customFormat="1" x14ac:dyDescent="0.2">
      <c r="A24" s="46" t="s">
        <v>50</v>
      </c>
      <c r="B24" s="24"/>
      <c r="C24" s="166"/>
      <c r="D24" s="42"/>
      <c r="E24" s="38"/>
      <c r="F24" s="38"/>
      <c r="G24" s="44"/>
    </row>
    <row r="25" spans="1:10" s="165" customFormat="1" x14ac:dyDescent="0.2">
      <c r="A25" s="40"/>
      <c r="B25" s="24"/>
      <c r="C25" s="166"/>
      <c r="D25" s="42"/>
      <c r="E25" s="38"/>
      <c r="F25" s="38"/>
      <c r="G25" s="44"/>
    </row>
    <row r="26" spans="1:10" s="165" customFormat="1" ht="52.5" x14ac:dyDescent="0.2">
      <c r="A26" s="40" t="s">
        <v>112</v>
      </c>
      <c r="B26" s="146">
        <v>341581087</v>
      </c>
      <c r="C26" s="50" t="s">
        <v>105</v>
      </c>
      <c r="D26" s="133" t="s">
        <v>52</v>
      </c>
      <c r="E26" s="47">
        <v>100</v>
      </c>
      <c r="F26" s="47">
        <v>0</v>
      </c>
      <c r="G26" s="44">
        <f t="shared" si="0"/>
        <v>0</v>
      </c>
    </row>
    <row r="27" spans="1:10" s="165" customFormat="1" ht="52.5" x14ac:dyDescent="0.2">
      <c r="A27" s="40" t="s">
        <v>44</v>
      </c>
      <c r="B27" s="146">
        <v>341581082</v>
      </c>
      <c r="C27" s="50" t="s">
        <v>53</v>
      </c>
      <c r="D27" s="134" t="s">
        <v>52</v>
      </c>
      <c r="E27" s="51">
        <v>200</v>
      </c>
      <c r="F27" s="173">
        <v>0</v>
      </c>
      <c r="G27" s="44">
        <f t="shared" si="0"/>
        <v>0</v>
      </c>
    </row>
    <row r="28" spans="1:10" s="165" customFormat="1" ht="52.5" x14ac:dyDescent="0.2">
      <c r="A28" s="40" t="s">
        <v>46</v>
      </c>
      <c r="B28" s="280">
        <v>341581061</v>
      </c>
      <c r="C28" s="49" t="s">
        <v>56</v>
      </c>
      <c r="D28" s="69" t="s">
        <v>52</v>
      </c>
      <c r="E28" s="51">
        <v>400</v>
      </c>
      <c r="F28" s="281">
        <v>0</v>
      </c>
      <c r="G28" s="44">
        <f t="shared" si="0"/>
        <v>0</v>
      </c>
    </row>
    <row r="29" spans="1:10" s="165" customFormat="1" ht="24.75" customHeight="1" x14ac:dyDescent="0.2">
      <c r="A29" s="40" t="s">
        <v>47</v>
      </c>
      <c r="B29" s="144">
        <v>341581231</v>
      </c>
      <c r="C29" s="132" t="s">
        <v>186</v>
      </c>
      <c r="D29" s="53" t="s">
        <v>52</v>
      </c>
      <c r="E29" s="135">
        <v>500</v>
      </c>
      <c r="F29" s="137">
        <v>0</v>
      </c>
      <c r="G29" s="44">
        <f t="shared" si="0"/>
        <v>0</v>
      </c>
    </row>
    <row r="30" spans="1:10" s="165" customFormat="1" x14ac:dyDescent="0.2">
      <c r="A30" s="40" t="s">
        <v>48</v>
      </c>
      <c r="B30" s="144">
        <v>341581297</v>
      </c>
      <c r="C30" s="174" t="s">
        <v>187</v>
      </c>
      <c r="D30" s="53" t="s">
        <v>52</v>
      </c>
      <c r="E30" s="51">
        <v>860</v>
      </c>
      <c r="F30" s="137">
        <v>0</v>
      </c>
      <c r="G30" s="44">
        <f t="shared" si="0"/>
        <v>0</v>
      </c>
    </row>
    <row r="31" spans="1:10" s="165" customFormat="1" ht="25.5" x14ac:dyDescent="0.2">
      <c r="A31" s="40" t="s">
        <v>49</v>
      </c>
      <c r="B31" s="146">
        <v>345212127</v>
      </c>
      <c r="C31" s="55" t="s">
        <v>57</v>
      </c>
      <c r="D31" s="133" t="s">
        <v>52</v>
      </c>
      <c r="E31" s="136">
        <v>200</v>
      </c>
      <c r="F31" s="136">
        <v>0</v>
      </c>
      <c r="G31" s="44">
        <f t="shared" si="0"/>
        <v>0</v>
      </c>
    </row>
    <row r="32" spans="1:10" s="165" customFormat="1" x14ac:dyDescent="0.2">
      <c r="A32" s="40"/>
      <c r="B32" s="24"/>
      <c r="C32" s="166"/>
      <c r="D32" s="42"/>
      <c r="E32" s="38"/>
      <c r="F32" s="38"/>
      <c r="G32" s="44"/>
    </row>
    <row r="33" spans="1:7" s="165" customFormat="1" x14ac:dyDescent="0.2">
      <c r="A33" s="46" t="s">
        <v>90</v>
      </c>
      <c r="B33" s="24"/>
      <c r="C33" s="166"/>
      <c r="D33" s="42"/>
      <c r="E33" s="38"/>
      <c r="F33" s="38"/>
      <c r="G33" s="44"/>
    </row>
    <row r="34" spans="1:7" s="165" customFormat="1" x14ac:dyDescent="0.2">
      <c r="A34" s="40"/>
      <c r="B34" s="24"/>
      <c r="C34" s="166"/>
      <c r="D34" s="42"/>
      <c r="E34" s="38"/>
      <c r="F34" s="38"/>
      <c r="G34" s="44"/>
    </row>
    <row r="35" spans="1:7" s="165" customFormat="1" x14ac:dyDescent="0.2">
      <c r="A35" s="40" t="s">
        <v>51</v>
      </c>
      <c r="B35" s="101">
        <v>344128111</v>
      </c>
      <c r="C35" s="166" t="s">
        <v>126</v>
      </c>
      <c r="D35" s="57" t="s">
        <v>132</v>
      </c>
      <c r="E35" s="38">
        <v>16</v>
      </c>
      <c r="F35" s="38">
        <v>0</v>
      </c>
      <c r="G35" s="44">
        <f t="shared" si="0"/>
        <v>0</v>
      </c>
    </row>
    <row r="36" spans="1:7" s="165" customFormat="1" x14ac:dyDescent="0.2">
      <c r="A36" s="40" t="s">
        <v>54</v>
      </c>
      <c r="B36" s="101">
        <v>344128099</v>
      </c>
      <c r="C36" s="166" t="s">
        <v>60</v>
      </c>
      <c r="D36" s="57" t="s">
        <v>132</v>
      </c>
      <c r="E36" s="38">
        <v>86</v>
      </c>
      <c r="F36" s="38">
        <v>0</v>
      </c>
      <c r="G36" s="44">
        <f t="shared" si="0"/>
        <v>0</v>
      </c>
    </row>
    <row r="37" spans="1:7" s="165" customFormat="1" x14ac:dyDescent="0.2">
      <c r="A37" s="40"/>
      <c r="B37" s="24"/>
      <c r="C37" s="166"/>
      <c r="D37" s="57"/>
      <c r="E37" s="38"/>
      <c r="F37" s="38"/>
      <c r="G37" s="44"/>
    </row>
    <row r="38" spans="1:7" s="165" customFormat="1" x14ac:dyDescent="0.2">
      <c r="A38" s="46" t="s">
        <v>65</v>
      </c>
      <c r="B38" s="24"/>
      <c r="C38" s="166"/>
      <c r="D38" s="42"/>
      <c r="E38" s="38"/>
      <c r="F38" s="38"/>
      <c r="G38" s="44"/>
    </row>
    <row r="39" spans="1:7" s="165" customFormat="1" x14ac:dyDescent="0.2">
      <c r="A39" s="40"/>
      <c r="B39" s="24"/>
      <c r="C39" s="166"/>
      <c r="D39" s="42"/>
      <c r="E39" s="38"/>
      <c r="F39" s="38"/>
      <c r="G39" s="44"/>
    </row>
    <row r="40" spans="1:7" s="165" customFormat="1" ht="25.5" x14ac:dyDescent="0.2">
      <c r="A40" s="40" t="s">
        <v>55</v>
      </c>
      <c r="B40" s="93">
        <v>345112712</v>
      </c>
      <c r="C40" s="22" t="s">
        <v>127</v>
      </c>
      <c r="D40" s="57" t="s">
        <v>52</v>
      </c>
      <c r="E40" s="38">
        <v>200</v>
      </c>
      <c r="F40" s="38">
        <v>0</v>
      </c>
      <c r="G40" s="44">
        <f t="shared" si="0"/>
        <v>0</v>
      </c>
    </row>
    <row r="41" spans="1:7" s="165" customFormat="1" ht="25.5" x14ac:dyDescent="0.2">
      <c r="A41" s="40" t="s">
        <v>114</v>
      </c>
      <c r="B41" s="93">
        <v>345112718</v>
      </c>
      <c r="C41" s="22" t="s">
        <v>128</v>
      </c>
      <c r="D41" s="57" t="s">
        <v>52</v>
      </c>
      <c r="E41" s="38">
        <v>200</v>
      </c>
      <c r="F41" s="38">
        <v>0</v>
      </c>
      <c r="G41" s="44">
        <f t="shared" si="0"/>
        <v>0</v>
      </c>
    </row>
    <row r="42" spans="1:7" s="165" customFormat="1" ht="25.5" x14ac:dyDescent="0.2">
      <c r="A42" s="40" t="s">
        <v>115</v>
      </c>
      <c r="B42" s="93">
        <v>345112748</v>
      </c>
      <c r="C42" s="22" t="s">
        <v>129</v>
      </c>
      <c r="D42" s="57" t="s">
        <v>52</v>
      </c>
      <c r="E42" s="38">
        <v>70</v>
      </c>
      <c r="F42" s="38">
        <v>0</v>
      </c>
      <c r="G42" s="44">
        <f t="shared" si="0"/>
        <v>0</v>
      </c>
    </row>
    <row r="43" spans="1:7" s="175" customFormat="1" ht="25.5" x14ac:dyDescent="0.2">
      <c r="A43" s="138" t="s">
        <v>58</v>
      </c>
      <c r="B43" s="71">
        <v>345112796</v>
      </c>
      <c r="C43" s="131" t="s">
        <v>130</v>
      </c>
      <c r="D43" s="139" t="s">
        <v>52</v>
      </c>
      <c r="E43" s="140">
        <v>80</v>
      </c>
      <c r="F43" s="140">
        <v>0</v>
      </c>
      <c r="G43" s="44">
        <f t="shared" si="0"/>
        <v>0</v>
      </c>
    </row>
    <row r="44" spans="1:7" s="165" customFormat="1" x14ac:dyDescent="0.2">
      <c r="A44" s="40" t="s">
        <v>59</v>
      </c>
      <c r="B44" s="58">
        <v>211126000</v>
      </c>
      <c r="C44" s="59" t="s">
        <v>62</v>
      </c>
      <c r="D44" s="60" t="s">
        <v>63</v>
      </c>
      <c r="E44" s="61">
        <v>10</v>
      </c>
      <c r="F44" s="62">
        <v>0</v>
      </c>
      <c r="G44" s="44">
        <f t="shared" si="0"/>
        <v>0</v>
      </c>
    </row>
    <row r="45" spans="1:7" s="165" customFormat="1" x14ac:dyDescent="0.2">
      <c r="A45" s="40" t="s">
        <v>61</v>
      </c>
      <c r="B45" s="63">
        <v>314324118</v>
      </c>
      <c r="C45" s="64" t="s">
        <v>64</v>
      </c>
      <c r="D45" s="65" t="s">
        <v>132</v>
      </c>
      <c r="E45" s="66">
        <v>1200</v>
      </c>
      <c r="F45" s="67">
        <v>0</v>
      </c>
      <c r="G45" s="44">
        <f t="shared" si="0"/>
        <v>0</v>
      </c>
    </row>
    <row r="46" spans="1:7" s="165" customFormat="1" x14ac:dyDescent="0.2">
      <c r="A46" s="40" t="s">
        <v>116</v>
      </c>
      <c r="B46" s="68">
        <v>741110039</v>
      </c>
      <c r="C46" s="55" t="s">
        <v>72</v>
      </c>
      <c r="D46" s="4" t="s">
        <v>52</v>
      </c>
      <c r="E46" s="69">
        <v>200</v>
      </c>
      <c r="F46" s="38">
        <v>0</v>
      </c>
      <c r="G46" s="44">
        <f t="shared" si="0"/>
        <v>0</v>
      </c>
    </row>
    <row r="47" spans="1:7" s="165" customFormat="1" x14ac:dyDescent="0.2">
      <c r="A47" s="40"/>
      <c r="B47" s="24"/>
      <c r="C47" s="166"/>
      <c r="D47" s="42"/>
      <c r="E47" s="38"/>
      <c r="F47" s="38"/>
      <c r="G47" s="44"/>
    </row>
    <row r="48" spans="1:7" s="165" customFormat="1" x14ac:dyDescent="0.2">
      <c r="A48" s="176" t="s">
        <v>77</v>
      </c>
      <c r="B48" s="177"/>
      <c r="C48" s="178"/>
      <c r="D48" s="93"/>
      <c r="E48" s="137"/>
      <c r="F48" s="137"/>
      <c r="G48" s="44"/>
    </row>
    <row r="49" spans="1:7" s="165" customFormat="1" x14ac:dyDescent="0.2">
      <c r="A49" s="179"/>
      <c r="B49" s="137"/>
      <c r="C49" s="178"/>
      <c r="D49" s="93"/>
      <c r="E49" s="137"/>
      <c r="F49" s="137"/>
      <c r="G49" s="44"/>
    </row>
    <row r="50" spans="1:7" s="165" customFormat="1" x14ac:dyDescent="0.2">
      <c r="A50" s="179" t="s">
        <v>66</v>
      </c>
      <c r="B50" s="81">
        <v>246122186</v>
      </c>
      <c r="C50" s="98" t="s">
        <v>78</v>
      </c>
      <c r="D50" s="99" t="s">
        <v>79</v>
      </c>
      <c r="E50" s="137">
        <v>0.4</v>
      </c>
      <c r="F50" s="178">
        <v>0</v>
      </c>
      <c r="G50" s="44">
        <f t="shared" si="0"/>
        <v>0</v>
      </c>
    </row>
    <row r="51" spans="1:7" s="165" customFormat="1" x14ac:dyDescent="0.2">
      <c r="A51" s="179" t="s">
        <v>67</v>
      </c>
      <c r="B51" s="81">
        <v>246122186</v>
      </c>
      <c r="C51" s="98" t="s">
        <v>80</v>
      </c>
      <c r="D51" s="100" t="s">
        <v>79</v>
      </c>
      <c r="E51" s="137">
        <v>0.3</v>
      </c>
      <c r="F51" s="178">
        <v>0</v>
      </c>
      <c r="G51" s="44">
        <f t="shared" si="0"/>
        <v>0</v>
      </c>
    </row>
    <row r="52" spans="1:7" s="165" customFormat="1" x14ac:dyDescent="0.2">
      <c r="A52" s="40"/>
      <c r="B52" s="24"/>
      <c r="C52" s="166"/>
      <c r="D52" s="42"/>
      <c r="E52" s="38"/>
      <c r="F52" s="38"/>
      <c r="G52" s="44"/>
    </row>
    <row r="53" spans="1:7" s="165" customFormat="1" x14ac:dyDescent="0.2">
      <c r="A53" s="180" t="s">
        <v>74</v>
      </c>
      <c r="B53" s="71"/>
      <c r="C53" s="72"/>
      <c r="D53" s="73"/>
      <c r="E53" s="181"/>
      <c r="F53" s="181"/>
      <c r="G53" s="44"/>
    </row>
    <row r="54" spans="1:7" s="165" customFormat="1" x14ac:dyDescent="0.2">
      <c r="A54" s="180"/>
      <c r="B54" s="71"/>
      <c r="C54" s="151"/>
      <c r="D54" s="73"/>
      <c r="E54" s="182"/>
      <c r="F54" s="181"/>
      <c r="G54" s="44"/>
    </row>
    <row r="55" spans="1:7" s="165" customFormat="1" x14ac:dyDescent="0.2">
      <c r="A55" s="183" t="s">
        <v>68</v>
      </c>
      <c r="B55" s="147">
        <v>341000010</v>
      </c>
      <c r="C55" s="148" t="s">
        <v>133</v>
      </c>
      <c r="D55" s="184" t="s">
        <v>132</v>
      </c>
      <c r="E55" s="149">
        <v>1</v>
      </c>
      <c r="F55" s="150">
        <v>0</v>
      </c>
      <c r="G55" s="44">
        <f t="shared" si="0"/>
        <v>0</v>
      </c>
    </row>
    <row r="56" spans="1:7" s="165" customFormat="1" x14ac:dyDescent="0.2">
      <c r="A56" s="183" t="s">
        <v>69</v>
      </c>
      <c r="B56" s="76">
        <v>212189176</v>
      </c>
      <c r="C56" s="185" t="s">
        <v>75</v>
      </c>
      <c r="D56" s="184" t="s">
        <v>132</v>
      </c>
      <c r="E56" s="77">
        <v>1</v>
      </c>
      <c r="F56" s="77">
        <v>0</v>
      </c>
      <c r="G56" s="44">
        <f t="shared" si="0"/>
        <v>0</v>
      </c>
    </row>
    <row r="57" spans="1:7" s="165" customFormat="1" x14ac:dyDescent="0.2">
      <c r="A57" s="183" t="s">
        <v>70</v>
      </c>
      <c r="B57" s="78">
        <v>341000000</v>
      </c>
      <c r="C57" s="79" t="s">
        <v>76</v>
      </c>
      <c r="D57" s="184" t="s">
        <v>132</v>
      </c>
      <c r="E57" s="80">
        <v>1</v>
      </c>
      <c r="F57" s="80">
        <v>0</v>
      </c>
      <c r="G57" s="44">
        <f t="shared" si="0"/>
        <v>0</v>
      </c>
    </row>
    <row r="58" spans="1:7" s="165" customFormat="1" ht="13.5" thickBot="1" x14ac:dyDescent="0.25">
      <c r="A58" s="186"/>
      <c r="B58" s="81"/>
      <c r="C58" s="82"/>
      <c r="D58" s="83"/>
      <c r="E58" s="187"/>
      <c r="F58" s="187"/>
      <c r="G58" s="188"/>
    </row>
    <row r="59" spans="1:7" s="165" customFormat="1" x14ac:dyDescent="0.2">
      <c r="A59" s="189"/>
      <c r="B59" s="190"/>
      <c r="C59" s="190"/>
      <c r="D59" s="190"/>
      <c r="E59" s="190"/>
      <c r="F59" s="190"/>
      <c r="G59" s="191"/>
    </row>
    <row r="60" spans="1:7" s="165" customFormat="1" x14ac:dyDescent="0.2">
      <c r="A60" s="192"/>
      <c r="B60" s="193" t="s">
        <v>14</v>
      </c>
      <c r="C60" s="193"/>
      <c r="D60" s="193"/>
      <c r="E60" s="193"/>
      <c r="F60" s="193"/>
      <c r="G60" s="194">
        <f>SUM(G11:G59)</f>
        <v>0</v>
      </c>
    </row>
    <row r="61" spans="1:7" s="165" customFormat="1" ht="13.5" thickBot="1" x14ac:dyDescent="0.25">
      <c r="A61" s="195"/>
      <c r="B61" s="196"/>
      <c r="C61" s="196"/>
      <c r="D61" s="196"/>
      <c r="E61" s="196"/>
      <c r="F61" s="196"/>
      <c r="G61" s="197"/>
    </row>
    <row r="62" spans="1:7" s="165" customFormat="1" x14ac:dyDescent="0.2"/>
  </sheetData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topLeftCell="A49" workbookViewId="0">
      <selection activeCell="F62" sqref="F62"/>
    </sheetView>
  </sheetViews>
  <sheetFormatPr defaultColWidth="9.140625" defaultRowHeight="12.75" x14ac:dyDescent="0.2"/>
  <cols>
    <col min="1" max="1" width="5.85546875" style="1" customWidth="1"/>
    <col min="2" max="2" width="10.28515625" style="1" customWidth="1"/>
    <col min="3" max="3" width="41.140625" style="1" customWidth="1"/>
    <col min="4" max="16384" width="9.140625" style="1"/>
  </cols>
  <sheetData>
    <row r="1" spans="1:7" x14ac:dyDescent="0.2">
      <c r="A1" s="1" t="s">
        <v>0</v>
      </c>
      <c r="B1" s="6" t="s">
        <v>98</v>
      </c>
      <c r="C1" s="28"/>
      <c r="D1" s="28"/>
      <c r="E1" s="28"/>
      <c r="F1" s="28"/>
      <c r="G1" s="28"/>
    </row>
    <row r="2" spans="1:7" x14ac:dyDescent="0.2">
      <c r="B2" s="6" t="s">
        <v>99</v>
      </c>
      <c r="C2" s="28"/>
      <c r="D2" s="28"/>
      <c r="E2" s="28"/>
      <c r="F2" s="28"/>
      <c r="G2" s="28"/>
    </row>
    <row r="3" spans="1:7" x14ac:dyDescent="0.2">
      <c r="A3" s="1" t="s">
        <v>1</v>
      </c>
      <c r="B3" s="6" t="s">
        <v>13</v>
      </c>
      <c r="C3" s="28"/>
      <c r="D3" s="28"/>
      <c r="E3" s="28"/>
      <c r="F3" s="28"/>
      <c r="G3" s="28"/>
    </row>
    <row r="4" spans="1:7" ht="13.5" thickBot="1" x14ac:dyDescent="0.25"/>
    <row r="5" spans="1:7" s="107" customFormat="1" ht="11.25" x14ac:dyDescent="0.2">
      <c r="A5" s="102"/>
      <c r="B5" s="103"/>
      <c r="C5" s="103"/>
      <c r="D5" s="103"/>
      <c r="E5" s="104"/>
      <c r="F5" s="105" t="s">
        <v>85</v>
      </c>
      <c r="G5" s="106"/>
    </row>
    <row r="6" spans="1:7" s="107" customFormat="1" ht="11.25" x14ac:dyDescent="0.2">
      <c r="A6" s="108" t="s">
        <v>3</v>
      </c>
      <c r="B6" s="109" t="s">
        <v>4</v>
      </c>
      <c r="C6" s="109" t="s">
        <v>5</v>
      </c>
      <c r="D6" s="110" t="s">
        <v>6</v>
      </c>
      <c r="E6" s="110" t="s">
        <v>7</v>
      </c>
      <c r="F6" s="111" t="s">
        <v>8</v>
      </c>
      <c r="G6" s="112" t="s">
        <v>9</v>
      </c>
    </row>
    <row r="7" spans="1:7" s="107" customFormat="1" ht="12" thickBot="1" x14ac:dyDescent="0.25">
      <c r="A7" s="113"/>
      <c r="B7" s="114"/>
      <c r="C7" s="114"/>
      <c r="D7" s="115"/>
      <c r="E7" s="115"/>
      <c r="F7" s="115" t="s">
        <v>10</v>
      </c>
      <c r="G7" s="116" t="s">
        <v>10</v>
      </c>
    </row>
    <row r="8" spans="1:7" x14ac:dyDescent="0.2">
      <c r="A8" s="29"/>
      <c r="B8" s="30"/>
      <c r="C8" s="31"/>
      <c r="D8" s="32"/>
      <c r="E8" s="33"/>
      <c r="F8" s="33"/>
      <c r="G8" s="34"/>
    </row>
    <row r="9" spans="1:7" x14ac:dyDescent="0.2">
      <c r="A9" s="23" t="s">
        <v>35</v>
      </c>
      <c r="B9" s="35"/>
      <c r="C9" s="36"/>
      <c r="D9" s="37"/>
      <c r="E9" s="38"/>
      <c r="F9" s="38"/>
      <c r="G9" s="39"/>
    </row>
    <row r="10" spans="1:7" x14ac:dyDescent="0.2">
      <c r="A10" s="40"/>
      <c r="B10" s="24"/>
      <c r="C10" s="41"/>
      <c r="D10" s="42"/>
      <c r="E10" s="38"/>
      <c r="F10" s="38"/>
      <c r="G10" s="39"/>
    </row>
    <row r="11" spans="1:7" ht="38.25" x14ac:dyDescent="0.2">
      <c r="A11" s="43" t="s">
        <v>71</v>
      </c>
      <c r="B11" s="153" t="s">
        <v>134</v>
      </c>
      <c r="C11" s="154" t="s">
        <v>135</v>
      </c>
      <c r="D11" s="142" t="s">
        <v>132</v>
      </c>
      <c r="E11" s="155">
        <v>2</v>
      </c>
      <c r="F11" s="156">
        <v>0</v>
      </c>
      <c r="G11" s="157">
        <f t="shared" ref="G11:G60" si="0">E11*F11</f>
        <v>0</v>
      </c>
    </row>
    <row r="12" spans="1:7" ht="38.25" x14ac:dyDescent="0.2">
      <c r="A12" s="43" t="s">
        <v>73</v>
      </c>
      <c r="B12" s="25">
        <v>741310403</v>
      </c>
      <c r="C12" s="158" t="s">
        <v>136</v>
      </c>
      <c r="D12" s="142" t="s">
        <v>132</v>
      </c>
      <c r="E12" s="56">
        <v>2</v>
      </c>
      <c r="F12" s="56">
        <v>0</v>
      </c>
      <c r="G12" s="157">
        <f t="shared" si="0"/>
        <v>0</v>
      </c>
    </row>
    <row r="13" spans="1:7" ht="25.5" x14ac:dyDescent="0.2">
      <c r="A13" s="43" t="s">
        <v>81</v>
      </c>
      <c r="B13" s="159">
        <v>741320163</v>
      </c>
      <c r="C13" s="160" t="s">
        <v>137</v>
      </c>
      <c r="D13" s="142" t="s">
        <v>132</v>
      </c>
      <c r="E13" s="56">
        <v>4</v>
      </c>
      <c r="F13" s="56">
        <v>0</v>
      </c>
      <c r="G13" s="157">
        <f t="shared" si="0"/>
        <v>0</v>
      </c>
    </row>
    <row r="14" spans="1:7" ht="25.5" x14ac:dyDescent="0.2">
      <c r="A14" s="43" t="s">
        <v>82</v>
      </c>
      <c r="B14" s="117">
        <v>741320101</v>
      </c>
      <c r="C14" s="200" t="s">
        <v>138</v>
      </c>
      <c r="D14" s="123" t="s">
        <v>132</v>
      </c>
      <c r="E14" s="244">
        <v>14</v>
      </c>
      <c r="F14" s="244">
        <v>0</v>
      </c>
      <c r="G14" s="157">
        <f t="shared" si="0"/>
        <v>0</v>
      </c>
    </row>
    <row r="15" spans="1:7" ht="25.5" x14ac:dyDescent="0.2">
      <c r="A15" s="43" t="s">
        <v>83</v>
      </c>
      <c r="B15" s="159">
        <v>741321002</v>
      </c>
      <c r="C15" s="198" t="s">
        <v>139</v>
      </c>
      <c r="D15" s="142" t="s">
        <v>132</v>
      </c>
      <c r="E15" s="56">
        <v>2</v>
      </c>
      <c r="F15" s="56">
        <v>0</v>
      </c>
      <c r="G15" s="157">
        <f t="shared" si="0"/>
        <v>0</v>
      </c>
    </row>
    <row r="16" spans="1:7" x14ac:dyDescent="0.2">
      <c r="A16" s="43" t="s">
        <v>84</v>
      </c>
      <c r="B16" s="25" t="s">
        <v>88</v>
      </c>
      <c r="C16" s="45" t="s">
        <v>45</v>
      </c>
      <c r="D16" s="26" t="s">
        <v>89</v>
      </c>
      <c r="E16" s="38">
        <v>4</v>
      </c>
      <c r="F16" s="38">
        <v>0</v>
      </c>
      <c r="G16" s="157">
        <f t="shared" si="0"/>
        <v>0</v>
      </c>
    </row>
    <row r="17" spans="1:7" ht="38.25" x14ac:dyDescent="0.2">
      <c r="A17" s="43" t="s">
        <v>86</v>
      </c>
      <c r="B17" s="58">
        <v>741313033</v>
      </c>
      <c r="C17" s="130" t="s">
        <v>180</v>
      </c>
      <c r="D17" s="26" t="s">
        <v>132</v>
      </c>
      <c r="E17" s="27">
        <v>2</v>
      </c>
      <c r="F17" s="140">
        <v>0</v>
      </c>
      <c r="G17" s="157">
        <f t="shared" si="0"/>
        <v>0</v>
      </c>
    </row>
    <row r="18" spans="1:7" ht="25.5" x14ac:dyDescent="0.2">
      <c r="A18" s="43" t="s">
        <v>87</v>
      </c>
      <c r="B18" s="25" t="s">
        <v>88</v>
      </c>
      <c r="C18" s="45" t="s">
        <v>113</v>
      </c>
      <c r="D18" s="26" t="s">
        <v>89</v>
      </c>
      <c r="E18" s="38">
        <v>2</v>
      </c>
      <c r="F18" s="38">
        <v>0</v>
      </c>
      <c r="G18" s="157">
        <f t="shared" si="0"/>
        <v>0</v>
      </c>
    </row>
    <row r="19" spans="1:7" ht="25.5" x14ac:dyDescent="0.2">
      <c r="A19" s="43" t="s">
        <v>117</v>
      </c>
      <c r="B19" s="24">
        <v>741312011</v>
      </c>
      <c r="C19" s="41" t="s">
        <v>140</v>
      </c>
      <c r="D19" s="26" t="s">
        <v>132</v>
      </c>
      <c r="E19" s="38">
        <v>2</v>
      </c>
      <c r="F19" s="140">
        <v>0</v>
      </c>
      <c r="G19" s="157">
        <f t="shared" si="0"/>
        <v>0</v>
      </c>
    </row>
    <row r="20" spans="1:7" ht="25.5" x14ac:dyDescent="0.2">
      <c r="A20" s="43" t="s">
        <v>118</v>
      </c>
      <c r="B20" s="24">
        <v>741320042</v>
      </c>
      <c r="C20" s="41" t="s">
        <v>141</v>
      </c>
      <c r="D20" s="26" t="s">
        <v>132</v>
      </c>
      <c r="E20" s="38">
        <v>2</v>
      </c>
      <c r="F20" s="140">
        <v>0</v>
      </c>
      <c r="G20" s="157">
        <f t="shared" si="0"/>
        <v>0</v>
      </c>
    </row>
    <row r="21" spans="1:7" x14ac:dyDescent="0.2">
      <c r="A21" s="40"/>
      <c r="B21" s="24"/>
      <c r="C21" s="41"/>
      <c r="D21" s="42"/>
      <c r="E21" s="38"/>
      <c r="F21" s="38"/>
      <c r="G21" s="157"/>
    </row>
    <row r="22" spans="1:7" x14ac:dyDescent="0.2">
      <c r="A22" s="46" t="s">
        <v>50</v>
      </c>
      <c r="B22" s="24"/>
      <c r="C22" s="41"/>
      <c r="D22" s="42"/>
      <c r="E22" s="38"/>
      <c r="F22" s="38"/>
      <c r="G22" s="157"/>
    </row>
    <row r="23" spans="1:7" x14ac:dyDescent="0.2">
      <c r="A23" s="40"/>
      <c r="B23" s="24"/>
      <c r="C23" s="41"/>
      <c r="D23" s="42"/>
      <c r="E23" s="38"/>
      <c r="F23" s="38"/>
      <c r="G23" s="157"/>
    </row>
    <row r="24" spans="1:7" ht="51" x14ac:dyDescent="0.2">
      <c r="A24" s="40" t="s">
        <v>119</v>
      </c>
      <c r="B24" s="199">
        <v>741122222</v>
      </c>
      <c r="C24" s="200" t="s">
        <v>142</v>
      </c>
      <c r="D24" s="48" t="s">
        <v>52</v>
      </c>
      <c r="E24" s="47">
        <v>100</v>
      </c>
      <c r="F24" s="267">
        <v>0</v>
      </c>
      <c r="G24" s="157">
        <f t="shared" si="0"/>
        <v>0</v>
      </c>
    </row>
    <row r="25" spans="1:7" ht="51" x14ac:dyDescent="0.2">
      <c r="A25" s="40" t="s">
        <v>120</v>
      </c>
      <c r="B25" s="146">
        <v>741122231</v>
      </c>
      <c r="C25" s="200" t="s">
        <v>143</v>
      </c>
      <c r="D25" s="142" t="s">
        <v>52</v>
      </c>
      <c r="E25" s="56">
        <v>200</v>
      </c>
      <c r="F25" s="56">
        <v>0</v>
      </c>
      <c r="G25" s="157">
        <f t="shared" si="0"/>
        <v>0</v>
      </c>
    </row>
    <row r="26" spans="1:7" ht="51" x14ac:dyDescent="0.2">
      <c r="A26" s="40" t="s">
        <v>121</v>
      </c>
      <c r="B26" s="146">
        <v>741122211</v>
      </c>
      <c r="C26" s="200" t="s">
        <v>144</v>
      </c>
      <c r="D26" s="142" t="s">
        <v>52</v>
      </c>
      <c r="E26" s="56">
        <v>400</v>
      </c>
      <c r="F26" s="56">
        <v>0</v>
      </c>
      <c r="G26" s="157">
        <f t="shared" si="0"/>
        <v>0</v>
      </c>
    </row>
    <row r="27" spans="1:7" ht="25.5" x14ac:dyDescent="0.2">
      <c r="A27" s="40" t="s">
        <v>122</v>
      </c>
      <c r="B27" s="201">
        <v>742121001</v>
      </c>
      <c r="C27" s="160" t="s">
        <v>145</v>
      </c>
      <c r="D27" s="202" t="s">
        <v>52</v>
      </c>
      <c r="E27" s="203">
        <v>500</v>
      </c>
      <c r="F27" s="204">
        <v>0</v>
      </c>
      <c r="G27" s="157">
        <f t="shared" si="0"/>
        <v>0</v>
      </c>
    </row>
    <row r="28" spans="1:7" ht="25.5" x14ac:dyDescent="0.2">
      <c r="A28" s="40" t="s">
        <v>123</v>
      </c>
      <c r="B28" s="201">
        <v>742121001</v>
      </c>
      <c r="C28" s="160" t="s">
        <v>145</v>
      </c>
      <c r="D28" s="202" t="s">
        <v>52</v>
      </c>
      <c r="E28" s="203">
        <v>860</v>
      </c>
      <c r="F28" s="204">
        <v>0</v>
      </c>
      <c r="G28" s="157">
        <f t="shared" si="0"/>
        <v>0</v>
      </c>
    </row>
    <row r="29" spans="1:7" ht="51" x14ac:dyDescent="0.2">
      <c r="A29" s="40" t="s">
        <v>124</v>
      </c>
      <c r="B29" s="205">
        <v>741121101</v>
      </c>
      <c r="C29" s="206" t="s">
        <v>146</v>
      </c>
      <c r="D29" s="123" t="s">
        <v>52</v>
      </c>
      <c r="E29" s="207">
        <v>200</v>
      </c>
      <c r="F29" s="207">
        <v>0</v>
      </c>
      <c r="G29" s="157">
        <f t="shared" si="0"/>
        <v>0</v>
      </c>
    </row>
    <row r="30" spans="1:7" x14ac:dyDescent="0.2">
      <c r="A30" s="40"/>
      <c r="B30" s="24"/>
      <c r="C30" s="41"/>
      <c r="D30" s="42"/>
      <c r="E30" s="38"/>
      <c r="F30" s="38"/>
      <c r="G30" s="157">
        <f t="shared" si="0"/>
        <v>0</v>
      </c>
    </row>
    <row r="31" spans="1:7" x14ac:dyDescent="0.2">
      <c r="A31" s="46" t="s">
        <v>90</v>
      </c>
      <c r="B31" s="24"/>
      <c r="C31" s="41"/>
      <c r="D31" s="42"/>
      <c r="E31" s="38"/>
      <c r="F31" s="38"/>
      <c r="G31" s="157">
        <f t="shared" si="0"/>
        <v>0</v>
      </c>
    </row>
    <row r="32" spans="1:7" x14ac:dyDescent="0.2">
      <c r="A32" s="46"/>
      <c r="B32" s="231"/>
      <c r="C32" s="232"/>
      <c r="D32" s="42"/>
      <c r="E32" s="38"/>
      <c r="F32" s="38"/>
      <c r="G32" s="157">
        <f t="shared" si="0"/>
        <v>0</v>
      </c>
    </row>
    <row r="33" spans="1:7" ht="38.25" x14ac:dyDescent="0.2">
      <c r="A33" s="233" t="s">
        <v>125</v>
      </c>
      <c r="B33" s="228">
        <v>741132145</v>
      </c>
      <c r="C33" s="229" t="s">
        <v>158</v>
      </c>
      <c r="D33" s="230" t="s">
        <v>132</v>
      </c>
      <c r="E33" s="61">
        <v>4</v>
      </c>
      <c r="F33" s="62">
        <v>0</v>
      </c>
      <c r="G33" s="157">
        <f t="shared" si="0"/>
        <v>0</v>
      </c>
    </row>
    <row r="34" spans="1:7" ht="38.25" x14ac:dyDescent="0.2">
      <c r="A34" s="233" t="s">
        <v>149</v>
      </c>
      <c r="B34" s="228">
        <v>741132145</v>
      </c>
      <c r="C34" s="229" t="s">
        <v>156</v>
      </c>
      <c r="D34" s="230" t="s">
        <v>132</v>
      </c>
      <c r="E34" s="61">
        <v>4</v>
      </c>
      <c r="F34" s="62">
        <v>0</v>
      </c>
      <c r="G34" s="157">
        <f t="shared" si="0"/>
        <v>0</v>
      </c>
    </row>
    <row r="35" spans="1:7" ht="38.25" x14ac:dyDescent="0.2">
      <c r="A35" s="233" t="s">
        <v>159</v>
      </c>
      <c r="B35" s="228">
        <v>741132103</v>
      </c>
      <c r="C35" s="229" t="s">
        <v>157</v>
      </c>
      <c r="D35" s="230" t="s">
        <v>132</v>
      </c>
      <c r="E35" s="61">
        <v>22</v>
      </c>
      <c r="F35" s="62">
        <v>0</v>
      </c>
      <c r="G35" s="157">
        <f t="shared" si="0"/>
        <v>0</v>
      </c>
    </row>
    <row r="36" spans="1:7" x14ac:dyDescent="0.2">
      <c r="A36" s="40"/>
      <c r="B36" s="24"/>
      <c r="C36" s="41"/>
      <c r="D36" s="57"/>
      <c r="E36" s="38"/>
      <c r="F36" s="38"/>
      <c r="G36" s="157"/>
    </row>
    <row r="37" spans="1:7" x14ac:dyDescent="0.2">
      <c r="A37" s="46" t="s">
        <v>65</v>
      </c>
      <c r="B37" s="24"/>
      <c r="C37" s="41"/>
      <c r="D37" s="42"/>
      <c r="E37" s="38"/>
      <c r="F37" s="38"/>
      <c r="G37" s="157"/>
    </row>
    <row r="38" spans="1:7" x14ac:dyDescent="0.2">
      <c r="A38" s="40"/>
      <c r="B38" s="24"/>
      <c r="C38" s="41"/>
      <c r="D38" s="42"/>
      <c r="E38" s="38"/>
      <c r="F38" s="38"/>
      <c r="G38" s="157"/>
    </row>
    <row r="39" spans="1:7" ht="38.25" x14ac:dyDescent="0.2">
      <c r="A39" s="40" t="s">
        <v>160</v>
      </c>
      <c r="B39" s="208">
        <v>741110511</v>
      </c>
      <c r="C39" s="209" t="s">
        <v>147</v>
      </c>
      <c r="D39" s="136" t="s">
        <v>52</v>
      </c>
      <c r="E39" s="210">
        <v>400</v>
      </c>
      <c r="F39" s="211">
        <v>0</v>
      </c>
      <c r="G39" s="157">
        <f t="shared" si="0"/>
        <v>0</v>
      </c>
    </row>
    <row r="40" spans="1:7" ht="51" x14ac:dyDescent="0.2">
      <c r="A40" s="40" t="s">
        <v>161</v>
      </c>
      <c r="B40" s="212">
        <v>741110512</v>
      </c>
      <c r="C40" s="198" t="s">
        <v>148</v>
      </c>
      <c r="D40" s="213" t="s">
        <v>52</v>
      </c>
      <c r="E40" s="214">
        <v>70</v>
      </c>
      <c r="F40" s="214">
        <v>0</v>
      </c>
      <c r="G40" s="157">
        <f t="shared" si="0"/>
        <v>0</v>
      </c>
    </row>
    <row r="41" spans="1:7" ht="25.5" x14ac:dyDescent="0.2">
      <c r="A41" s="40" t="s">
        <v>162</v>
      </c>
      <c r="B41" s="218">
        <v>741910413</v>
      </c>
      <c r="C41" s="219" t="s">
        <v>153</v>
      </c>
      <c r="D41" s="238" t="s">
        <v>52</v>
      </c>
      <c r="E41" s="239">
        <v>80</v>
      </c>
      <c r="F41" s="239">
        <v>0</v>
      </c>
      <c r="G41" s="157">
        <f t="shared" si="0"/>
        <v>0</v>
      </c>
    </row>
    <row r="42" spans="1:7" x14ac:dyDescent="0.2">
      <c r="A42" s="40" t="s">
        <v>163</v>
      </c>
      <c r="B42" s="220" t="s">
        <v>151</v>
      </c>
      <c r="C42" s="240" t="s">
        <v>152</v>
      </c>
      <c r="D42" s="241" t="s">
        <v>132</v>
      </c>
      <c r="E42" s="242">
        <v>80</v>
      </c>
      <c r="F42" s="242">
        <v>0</v>
      </c>
      <c r="G42" s="157">
        <f t="shared" si="0"/>
        <v>0</v>
      </c>
    </row>
    <row r="43" spans="1:7" ht="25.5" x14ac:dyDescent="0.2">
      <c r="A43" s="40" t="s">
        <v>164</v>
      </c>
      <c r="B43" s="221">
        <v>741910502</v>
      </c>
      <c r="C43" s="222" t="s">
        <v>154</v>
      </c>
      <c r="D43" s="223" t="s">
        <v>63</v>
      </c>
      <c r="E43" s="224">
        <v>10</v>
      </c>
      <c r="F43" s="225">
        <v>0</v>
      </c>
      <c r="G43" s="157">
        <f t="shared" si="0"/>
        <v>0</v>
      </c>
    </row>
    <row r="44" spans="1:7" ht="51" x14ac:dyDescent="0.2">
      <c r="A44" s="40" t="s">
        <v>165</v>
      </c>
      <c r="B44" s="215">
        <v>460690031</v>
      </c>
      <c r="C44" s="200" t="s">
        <v>150</v>
      </c>
      <c r="D44" s="216" t="s">
        <v>132</v>
      </c>
      <c r="E44" s="217">
        <v>1200</v>
      </c>
      <c r="F44" s="217">
        <v>0</v>
      </c>
      <c r="G44" s="157">
        <f t="shared" si="0"/>
        <v>0</v>
      </c>
    </row>
    <row r="45" spans="1:7" ht="51" x14ac:dyDescent="0.2">
      <c r="A45" s="40" t="s">
        <v>166</v>
      </c>
      <c r="B45" s="226">
        <v>741110061</v>
      </c>
      <c r="C45" s="243" t="s">
        <v>155</v>
      </c>
      <c r="D45" s="227" t="s">
        <v>52</v>
      </c>
      <c r="E45" s="227">
        <v>200</v>
      </c>
      <c r="F45" s="227">
        <v>0</v>
      </c>
      <c r="G45" s="157">
        <f t="shared" si="0"/>
        <v>0</v>
      </c>
    </row>
    <row r="46" spans="1:7" x14ac:dyDescent="0.2">
      <c r="A46" s="40"/>
      <c r="B46" s="24"/>
      <c r="C46" s="41"/>
      <c r="D46" s="42"/>
      <c r="E46" s="38"/>
      <c r="F46" s="38"/>
      <c r="G46" s="157"/>
    </row>
    <row r="47" spans="1:7" x14ac:dyDescent="0.2">
      <c r="A47" s="94" t="s">
        <v>77</v>
      </c>
      <c r="B47" s="95"/>
      <c r="C47" s="96"/>
      <c r="D47" s="93"/>
      <c r="E47" s="54"/>
      <c r="F47" s="54"/>
      <c r="G47" s="157"/>
    </row>
    <row r="48" spans="1:7" x14ac:dyDescent="0.2">
      <c r="A48" s="97"/>
      <c r="B48" s="54"/>
      <c r="C48" s="96"/>
      <c r="D48" s="93"/>
      <c r="E48" s="54"/>
      <c r="F48" s="54"/>
      <c r="G48" s="157"/>
    </row>
    <row r="49" spans="1:7" ht="25.5" x14ac:dyDescent="0.2">
      <c r="A49" s="97" t="s">
        <v>169</v>
      </c>
      <c r="B49" s="234">
        <v>741920051</v>
      </c>
      <c r="C49" s="235" t="s">
        <v>167</v>
      </c>
      <c r="D49" s="99" t="s">
        <v>79</v>
      </c>
      <c r="E49" s="54">
        <v>0.4</v>
      </c>
      <c r="F49" s="38">
        <v>0</v>
      </c>
      <c r="G49" s="157">
        <f t="shared" si="0"/>
        <v>0</v>
      </c>
    </row>
    <row r="50" spans="1:7" ht="25.5" x14ac:dyDescent="0.2">
      <c r="A50" s="97" t="s">
        <v>170</v>
      </c>
      <c r="B50" s="234">
        <v>741920052</v>
      </c>
      <c r="C50" s="236" t="s">
        <v>168</v>
      </c>
      <c r="D50" s="100" t="s">
        <v>79</v>
      </c>
      <c r="E50" s="54">
        <v>0.3</v>
      </c>
      <c r="F50" s="38">
        <v>0</v>
      </c>
      <c r="G50" s="157">
        <f t="shared" si="0"/>
        <v>0</v>
      </c>
    </row>
    <row r="51" spans="1:7" x14ac:dyDescent="0.2">
      <c r="A51" s="75"/>
      <c r="B51" s="71"/>
      <c r="C51" s="72"/>
      <c r="D51" s="73"/>
      <c r="E51" s="74"/>
      <c r="F51" s="74"/>
      <c r="G51" s="157"/>
    </row>
    <row r="52" spans="1:7" x14ac:dyDescent="0.2">
      <c r="A52" s="70" t="s">
        <v>74</v>
      </c>
      <c r="B52" s="71"/>
      <c r="C52" s="72"/>
      <c r="D52" s="73"/>
      <c r="E52" s="74"/>
      <c r="F52" s="74"/>
      <c r="G52" s="157"/>
    </row>
    <row r="53" spans="1:7" x14ac:dyDescent="0.2">
      <c r="A53" s="75"/>
      <c r="B53" s="71"/>
      <c r="C53" s="72"/>
      <c r="D53" s="73"/>
      <c r="E53" s="74"/>
      <c r="F53" s="74"/>
      <c r="G53" s="157"/>
    </row>
    <row r="54" spans="1:7" ht="25.5" x14ac:dyDescent="0.2">
      <c r="A54" s="75" t="s">
        <v>171</v>
      </c>
      <c r="B54" s="71" t="s">
        <v>88</v>
      </c>
      <c r="C54" s="151" t="s">
        <v>181</v>
      </c>
      <c r="D54" s="73" t="s">
        <v>89</v>
      </c>
      <c r="E54" s="152">
        <v>16</v>
      </c>
      <c r="F54" s="74">
        <v>0</v>
      </c>
      <c r="G54" s="157">
        <f t="shared" si="0"/>
        <v>0</v>
      </c>
    </row>
    <row r="55" spans="1:7" x14ac:dyDescent="0.2">
      <c r="A55" s="75" t="s">
        <v>173</v>
      </c>
      <c r="B55" s="71" t="s">
        <v>88</v>
      </c>
      <c r="C55" s="151" t="s">
        <v>172</v>
      </c>
      <c r="D55" s="73" t="s">
        <v>89</v>
      </c>
      <c r="E55" s="152">
        <v>8</v>
      </c>
      <c r="F55" s="74">
        <v>0</v>
      </c>
      <c r="G55" s="157">
        <f t="shared" si="0"/>
        <v>0</v>
      </c>
    </row>
    <row r="56" spans="1:7" ht="25.5" x14ac:dyDescent="0.2">
      <c r="A56" s="75" t="s">
        <v>174</v>
      </c>
      <c r="B56" s="117" t="s">
        <v>88</v>
      </c>
      <c r="C56" s="237" t="s">
        <v>179</v>
      </c>
      <c r="D56" s="118" t="s">
        <v>89</v>
      </c>
      <c r="E56" s="48">
        <v>24</v>
      </c>
      <c r="F56" s="48">
        <v>0</v>
      </c>
      <c r="G56" s="157">
        <f t="shared" si="0"/>
        <v>0</v>
      </c>
    </row>
    <row r="57" spans="1:7" ht="38.25" x14ac:dyDescent="0.2">
      <c r="A57" s="75" t="s">
        <v>175</v>
      </c>
      <c r="B57" s="117" t="s">
        <v>88</v>
      </c>
      <c r="C57" s="119" t="s">
        <v>91</v>
      </c>
      <c r="D57" s="120" t="s">
        <v>89</v>
      </c>
      <c r="E57" s="121">
        <v>42</v>
      </c>
      <c r="F57" s="122">
        <v>0</v>
      </c>
      <c r="G57" s="157">
        <f t="shared" si="0"/>
        <v>0</v>
      </c>
    </row>
    <row r="58" spans="1:7" x14ac:dyDescent="0.2">
      <c r="A58" s="75" t="s">
        <v>176</v>
      </c>
      <c r="B58" s="117" t="s">
        <v>88</v>
      </c>
      <c r="C58" s="123" t="s">
        <v>92</v>
      </c>
      <c r="D58" s="120" t="s">
        <v>89</v>
      </c>
      <c r="E58" s="121">
        <v>8</v>
      </c>
      <c r="F58" s="121">
        <v>0</v>
      </c>
      <c r="G58" s="157">
        <f t="shared" si="0"/>
        <v>0</v>
      </c>
    </row>
    <row r="59" spans="1:7" ht="25.5" x14ac:dyDescent="0.2">
      <c r="A59" s="75" t="s">
        <v>177</v>
      </c>
      <c r="B59" s="117">
        <v>741810003</v>
      </c>
      <c r="C59" s="119" t="s">
        <v>94</v>
      </c>
      <c r="D59" s="48" t="s">
        <v>12</v>
      </c>
      <c r="E59" s="52">
        <v>1</v>
      </c>
      <c r="F59" s="207">
        <v>0</v>
      </c>
      <c r="G59" s="157">
        <f t="shared" si="0"/>
        <v>0</v>
      </c>
    </row>
    <row r="60" spans="1:7" ht="25.5" x14ac:dyDescent="0.2">
      <c r="A60" s="75" t="s">
        <v>178</v>
      </c>
      <c r="B60" s="71" t="s">
        <v>88</v>
      </c>
      <c r="C60" s="72" t="s">
        <v>93</v>
      </c>
      <c r="D60" s="73" t="s">
        <v>89</v>
      </c>
      <c r="E60" s="74">
        <v>50</v>
      </c>
      <c r="F60" s="74">
        <v>0</v>
      </c>
      <c r="G60" s="157">
        <f t="shared" si="0"/>
        <v>0</v>
      </c>
    </row>
    <row r="61" spans="1:7" ht="13.5" thickBot="1" x14ac:dyDescent="0.25">
      <c r="A61" s="124"/>
      <c r="B61" s="125"/>
      <c r="C61" s="126"/>
      <c r="D61" s="127"/>
      <c r="E61" s="128"/>
      <c r="F61" s="128"/>
      <c r="G61" s="129"/>
    </row>
    <row r="62" spans="1:7" x14ac:dyDescent="0.2">
      <c r="A62" s="84"/>
      <c r="B62" s="85"/>
      <c r="C62" s="85"/>
      <c r="D62" s="85"/>
      <c r="E62" s="85"/>
      <c r="F62" s="85"/>
      <c r="G62" s="86"/>
    </row>
    <row r="63" spans="1:7" x14ac:dyDescent="0.2">
      <c r="A63" s="87"/>
      <c r="B63" s="88" t="s">
        <v>14</v>
      </c>
      <c r="C63" s="88"/>
      <c r="D63" s="88"/>
      <c r="E63" s="88"/>
      <c r="F63" s="88"/>
      <c r="G63" s="89">
        <f>SUM(G11:G62)</f>
        <v>0</v>
      </c>
    </row>
    <row r="64" spans="1:7" ht="13.5" thickBot="1" x14ac:dyDescent="0.25">
      <c r="A64" s="90"/>
      <c r="B64" s="91"/>
      <c r="C64" s="91"/>
      <c r="D64" s="91"/>
      <c r="E64" s="91"/>
      <c r="F64" s="91"/>
      <c r="G64" s="92"/>
    </row>
  </sheetData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</vt:lpstr>
      <vt:lpstr>materiál</vt:lpstr>
      <vt:lpstr>montáž</vt:lpstr>
      <vt:lpstr>materiál!Názvy_tisku</vt:lpstr>
      <vt:lpstr>montáž!Názvy_tisku</vt:lpstr>
      <vt:lpstr>materiál!Oblast_tisku</vt:lpstr>
      <vt:lpstr>montáž!Oblast_tisku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Skalova</dc:creator>
  <cp:lastModifiedBy>Jirmus</cp:lastModifiedBy>
  <cp:lastPrinted>2019-11-07T14:38:18Z</cp:lastPrinted>
  <dcterms:created xsi:type="dcterms:W3CDTF">2018-06-26T14:03:34Z</dcterms:created>
  <dcterms:modified xsi:type="dcterms:W3CDTF">2021-06-10T08:30:29Z</dcterms:modified>
</cp:coreProperties>
</file>